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EDFD6593-217A-4140-9381-533CFF0D91C6}" xr6:coauthVersionLast="36" xr6:coauthVersionMax="47" xr10:uidLastSave="{00000000-0000-0000-0000-000000000000}"/>
  <bookViews>
    <workbookView xWindow="-28920" yWindow="2445" windowWidth="29040" windowHeight="15720" firstSheet="2" activeTab="2" xr2:uid="{00000000-000D-0000-FFFF-FFFF00000000}"/>
  </bookViews>
  <sheets>
    <sheet name="Morbilidad curso de vida" sheetId="9" r:id="rId1"/>
    <sheet name="Morbilidad subcausas" sheetId="18" r:id="rId2"/>
    <sheet name="Morbilidad salud mental" sheetId="19" r:id="rId3"/>
  </sheets>
  <definedNames>
    <definedName name="_xlnm.Print_Area" localSheetId="2">'Morbilidad salud mental'!$A$2:$AU$42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2" i="19" l="1"/>
  <c r="BQ41" i="19" s="1"/>
  <c r="T42" i="19"/>
  <c r="BR40" i="19" s="1"/>
  <c r="U42" i="19"/>
  <c r="BS40" i="19" s="1"/>
  <c r="V42" i="19"/>
  <c r="BT40" i="19" s="1"/>
  <c r="W42" i="19"/>
  <c r="BU41" i="19" s="1"/>
  <c r="X42" i="19"/>
  <c r="BV41" i="19" s="1"/>
  <c r="Y42" i="19"/>
  <c r="BW41" i="19" s="1"/>
  <c r="Z42" i="19"/>
  <c r="BX40" i="19" s="1"/>
  <c r="AA42" i="19"/>
  <c r="BY40" i="19" s="1"/>
  <c r="AB42" i="19"/>
  <c r="BZ40" i="19" s="1"/>
  <c r="AC42" i="19"/>
  <c r="CA39" i="19" s="1"/>
  <c r="AD42" i="19"/>
  <c r="CB41" i="19" s="1"/>
  <c r="R42" i="19"/>
  <c r="BP40" i="19" s="1"/>
  <c r="D42" i="19"/>
  <c r="AZ41" i="19" s="1"/>
  <c r="E42" i="19"/>
  <c r="BA41" i="19" s="1"/>
  <c r="F42" i="19"/>
  <c r="BB41" i="19" s="1"/>
  <c r="G42" i="19"/>
  <c r="BC40" i="19" s="1"/>
  <c r="H42" i="19"/>
  <c r="BD41" i="19" s="1"/>
  <c r="I42" i="19"/>
  <c r="BE40" i="19" s="1"/>
  <c r="J42" i="19"/>
  <c r="BF40" i="19" s="1"/>
  <c r="K42" i="19"/>
  <c r="BG40" i="19" s="1"/>
  <c r="L42" i="19"/>
  <c r="BH40" i="19" s="1"/>
  <c r="M42" i="19"/>
  <c r="BI40" i="19" s="1"/>
  <c r="N42" i="19"/>
  <c r="BJ37" i="19" s="1"/>
  <c r="O42" i="19"/>
  <c r="BK40" i="19" s="1"/>
  <c r="C42" i="19"/>
  <c r="AY40" i="19" s="1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E41" i="19"/>
  <c r="P41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E40" i="19"/>
  <c r="P40" i="19"/>
  <c r="S36" i="19"/>
  <c r="BQ35" i="19" s="1"/>
  <c r="T36" i="19"/>
  <c r="BR35" i="19" s="1"/>
  <c r="U36" i="19"/>
  <c r="BS34" i="19" s="1"/>
  <c r="V36" i="19"/>
  <c r="BT35" i="19" s="1"/>
  <c r="W36" i="19"/>
  <c r="BU35" i="19" s="1"/>
  <c r="X36" i="19"/>
  <c r="BV35" i="19" s="1"/>
  <c r="Y36" i="19"/>
  <c r="BW34" i="19" s="1"/>
  <c r="Z36" i="19"/>
  <c r="BX34" i="19" s="1"/>
  <c r="AA36" i="19"/>
  <c r="BY34" i="19" s="1"/>
  <c r="AB36" i="19"/>
  <c r="BZ34" i="19" s="1"/>
  <c r="AC36" i="19"/>
  <c r="CA31" i="19" s="1"/>
  <c r="AD36" i="19"/>
  <c r="CB35" i="19" s="1"/>
  <c r="R36" i="19"/>
  <c r="BP35" i="19" s="1"/>
  <c r="D36" i="19"/>
  <c r="AZ34" i="19" s="1"/>
  <c r="E36" i="19"/>
  <c r="BA35" i="19" s="1"/>
  <c r="F36" i="19"/>
  <c r="BB35" i="19" s="1"/>
  <c r="G36" i="19"/>
  <c r="BC34" i="19" s="1"/>
  <c r="H36" i="19"/>
  <c r="I36" i="19"/>
  <c r="J36" i="19"/>
  <c r="K36" i="19"/>
  <c r="BG34" i="19" s="1"/>
  <c r="L36" i="19"/>
  <c r="BH34" i="19" s="1"/>
  <c r="M36" i="19"/>
  <c r="BI34" i="19" s="1"/>
  <c r="N36" i="19"/>
  <c r="BJ33" i="19" s="1"/>
  <c r="O36" i="19"/>
  <c r="BK34" i="19" s="1"/>
  <c r="C36" i="19"/>
  <c r="AY34" i="19" s="1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E35" i="19"/>
  <c r="P35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E34" i="19"/>
  <c r="P34" i="19"/>
  <c r="S30" i="19"/>
  <c r="BQ28" i="19" s="1"/>
  <c r="T30" i="19"/>
  <c r="BR28" i="19" s="1"/>
  <c r="U30" i="19"/>
  <c r="BS28" i="19" s="1"/>
  <c r="V30" i="19"/>
  <c r="BT28" i="19" s="1"/>
  <c r="W30" i="19"/>
  <c r="BU29" i="19" s="1"/>
  <c r="X30" i="19"/>
  <c r="BV28" i="19" s="1"/>
  <c r="Y30" i="19"/>
  <c r="Z30" i="19"/>
  <c r="BX28" i="19" s="1"/>
  <c r="AA30" i="19"/>
  <c r="BY28" i="19" s="1"/>
  <c r="AB30" i="19"/>
  <c r="BZ28" i="19" s="1"/>
  <c r="AC30" i="19"/>
  <c r="CA25" i="19" s="1"/>
  <c r="AD30" i="19"/>
  <c r="CB29" i="19" s="1"/>
  <c r="R30" i="19"/>
  <c r="BP29" i="19" s="1"/>
  <c r="D30" i="19"/>
  <c r="AZ28" i="19" s="1"/>
  <c r="E30" i="19"/>
  <c r="BA29" i="19" s="1"/>
  <c r="F30" i="19"/>
  <c r="BB28" i="19" s="1"/>
  <c r="G30" i="19"/>
  <c r="H30" i="19"/>
  <c r="I30" i="19"/>
  <c r="BE29" i="19" s="1"/>
  <c r="J30" i="19"/>
  <c r="BF29" i="19" s="1"/>
  <c r="K30" i="19"/>
  <c r="BG28" i="19" s="1"/>
  <c r="L30" i="19"/>
  <c r="BH28" i="19" s="1"/>
  <c r="M30" i="19"/>
  <c r="BI29" i="19" s="1"/>
  <c r="N30" i="19"/>
  <c r="BJ27" i="19" s="1"/>
  <c r="O30" i="19"/>
  <c r="BK29" i="19" s="1"/>
  <c r="C30" i="19"/>
  <c r="AY28" i="19" s="1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E29" i="19"/>
  <c r="P29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E28" i="19"/>
  <c r="P28" i="19"/>
  <c r="S24" i="19"/>
  <c r="BQ23" i="19" s="1"/>
  <c r="T24" i="19"/>
  <c r="BR23" i="19" s="1"/>
  <c r="U24" i="19"/>
  <c r="BS23" i="19" s="1"/>
  <c r="V24" i="19"/>
  <c r="BT23" i="19" s="1"/>
  <c r="W24" i="19"/>
  <c r="BU22" i="19" s="1"/>
  <c r="X24" i="19"/>
  <c r="BV23" i="19" s="1"/>
  <c r="Y24" i="19"/>
  <c r="BW23" i="19" s="1"/>
  <c r="Z24" i="19"/>
  <c r="BX22" i="19" s="1"/>
  <c r="AA24" i="19"/>
  <c r="BY22" i="19" s="1"/>
  <c r="AB24" i="19"/>
  <c r="BZ23" i="19" s="1"/>
  <c r="AC24" i="19"/>
  <c r="CA22" i="19" s="1"/>
  <c r="AD24" i="19"/>
  <c r="CB23" i="19" s="1"/>
  <c r="R24" i="19"/>
  <c r="BP22" i="19" s="1"/>
  <c r="D24" i="19"/>
  <c r="AZ23" i="19" s="1"/>
  <c r="E24" i="19"/>
  <c r="BA23" i="19" s="1"/>
  <c r="F24" i="19"/>
  <c r="BB23" i="19" s="1"/>
  <c r="G24" i="19"/>
  <c r="BC23" i="19" s="1"/>
  <c r="H24" i="19"/>
  <c r="BD22" i="19" s="1"/>
  <c r="I24" i="19"/>
  <c r="J24" i="19"/>
  <c r="BF22" i="19" s="1"/>
  <c r="K24" i="19"/>
  <c r="BG22" i="19" s="1"/>
  <c r="L24" i="19"/>
  <c r="BH22" i="19" s="1"/>
  <c r="M24" i="19"/>
  <c r="BI22" i="19" s="1"/>
  <c r="N24" i="19"/>
  <c r="BJ22" i="19" s="1"/>
  <c r="O24" i="19"/>
  <c r="BK23" i="19" s="1"/>
  <c r="C24" i="19"/>
  <c r="AY23" i="19" s="1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E23" i="19"/>
  <c r="P23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E22" i="19"/>
  <c r="P22" i="19"/>
  <c r="S18" i="19"/>
  <c r="BQ16" i="19" s="1"/>
  <c r="T18" i="19"/>
  <c r="BR16" i="19" s="1"/>
  <c r="U18" i="19"/>
  <c r="BS16" i="19" s="1"/>
  <c r="V18" i="19"/>
  <c r="BT16" i="19" s="1"/>
  <c r="W18" i="19"/>
  <c r="X18" i="19"/>
  <c r="BV17" i="19" s="1"/>
  <c r="Y18" i="19"/>
  <c r="BW16" i="19" s="1"/>
  <c r="Z18" i="19"/>
  <c r="BX16" i="19" s="1"/>
  <c r="AA18" i="19"/>
  <c r="BY16" i="19" s="1"/>
  <c r="AB18" i="19"/>
  <c r="BZ16" i="19" s="1"/>
  <c r="AC18" i="19"/>
  <c r="CA17" i="19" s="1"/>
  <c r="AD18" i="19"/>
  <c r="CB17" i="19" s="1"/>
  <c r="CC17" i="19" s="1"/>
  <c r="R18" i="19"/>
  <c r="BP17" i="19" s="1"/>
  <c r="D18" i="19"/>
  <c r="AZ16" i="19" s="1"/>
  <c r="E18" i="19"/>
  <c r="F18" i="19"/>
  <c r="BB17" i="19" s="1"/>
  <c r="G18" i="19"/>
  <c r="BC16" i="19" s="1"/>
  <c r="H18" i="19"/>
  <c r="I18" i="19"/>
  <c r="BE17" i="19" s="1"/>
  <c r="J18" i="19"/>
  <c r="BF16" i="19" s="1"/>
  <c r="K18" i="19"/>
  <c r="BG16" i="19" s="1"/>
  <c r="L18" i="19"/>
  <c r="BH17" i="19" s="1"/>
  <c r="M18" i="19"/>
  <c r="BI16" i="19" s="1"/>
  <c r="N18" i="19"/>
  <c r="BJ17" i="19" s="1"/>
  <c r="O18" i="19"/>
  <c r="BK17" i="19" s="1"/>
  <c r="BL17" i="19" s="1"/>
  <c r="C18" i="19"/>
  <c r="AY16" i="19" s="1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E17" i="19"/>
  <c r="P17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E16" i="19"/>
  <c r="P16" i="19"/>
  <c r="AG10" i="19"/>
  <c r="AH10" i="19"/>
  <c r="AI10" i="19"/>
  <c r="AJ10" i="19"/>
  <c r="AK10" i="19"/>
  <c r="AL10" i="19"/>
  <c r="AM10" i="19"/>
  <c r="AN10" i="19"/>
  <c r="AO10" i="19"/>
  <c r="AP10" i="19"/>
  <c r="AQ10" i="19"/>
  <c r="AR10" i="19"/>
  <c r="AS10" i="19"/>
  <c r="AG11" i="19"/>
  <c r="AH11" i="19"/>
  <c r="AI11" i="19"/>
  <c r="AJ11" i="19"/>
  <c r="AK11" i="19"/>
  <c r="AL11" i="19"/>
  <c r="AM11" i="19"/>
  <c r="AN11" i="19"/>
  <c r="AO11" i="19"/>
  <c r="AP11" i="19"/>
  <c r="AQ11" i="19"/>
  <c r="AR11" i="19"/>
  <c r="AS11" i="19"/>
  <c r="AE10" i="19"/>
  <c r="AE11" i="19"/>
  <c r="S12" i="19"/>
  <c r="BQ10" i="19" s="1"/>
  <c r="T12" i="19"/>
  <c r="BR10" i="19" s="1"/>
  <c r="U12" i="19"/>
  <c r="BS10" i="19" s="1"/>
  <c r="V12" i="19"/>
  <c r="BT10" i="19" s="1"/>
  <c r="W12" i="19"/>
  <c r="BU10" i="19" s="1"/>
  <c r="X12" i="19"/>
  <c r="BV11" i="19" s="1"/>
  <c r="Y12" i="19"/>
  <c r="BW11" i="19" s="1"/>
  <c r="Z12" i="19"/>
  <c r="BX11" i="19" s="1"/>
  <c r="AA12" i="19"/>
  <c r="BY11" i="19" s="1"/>
  <c r="AB12" i="19"/>
  <c r="BZ11" i="19" s="1"/>
  <c r="AC12" i="19"/>
  <c r="CA7" i="19" s="1"/>
  <c r="AD12" i="19"/>
  <c r="CB10" i="19" s="1"/>
  <c r="R12" i="19"/>
  <c r="BP10" i="19" s="1"/>
  <c r="P8" i="19"/>
  <c r="P9" i="19"/>
  <c r="P10" i="19"/>
  <c r="P11" i="19"/>
  <c r="D12" i="19"/>
  <c r="AZ10" i="19" s="1"/>
  <c r="E12" i="19"/>
  <c r="BA10" i="19" s="1"/>
  <c r="F12" i="19"/>
  <c r="BB10" i="19" s="1"/>
  <c r="G12" i="19"/>
  <c r="BC11" i="19" s="1"/>
  <c r="H12" i="19"/>
  <c r="BD10" i="19" s="1"/>
  <c r="I12" i="19"/>
  <c r="J12" i="19"/>
  <c r="BF10" i="19" s="1"/>
  <c r="K12" i="19"/>
  <c r="BG10" i="19" s="1"/>
  <c r="L12" i="19"/>
  <c r="BH10" i="19" s="1"/>
  <c r="M12" i="19"/>
  <c r="BI10" i="19" s="1"/>
  <c r="N12" i="19"/>
  <c r="BJ7" i="19" s="1"/>
  <c r="O12" i="19"/>
  <c r="BK11" i="19" s="1"/>
  <c r="C12" i="19"/>
  <c r="AY10" i="19" s="1"/>
  <c r="AR39" i="19"/>
  <c r="AR38" i="19"/>
  <c r="AR37" i="19"/>
  <c r="AR33" i="19"/>
  <c r="AR32" i="19"/>
  <c r="AR31" i="19"/>
  <c r="AR27" i="19"/>
  <c r="AR26" i="19"/>
  <c r="AR25" i="19"/>
  <c r="AR21" i="19"/>
  <c r="AR20" i="19"/>
  <c r="AR19" i="19"/>
  <c r="AR15" i="19"/>
  <c r="AR14" i="19"/>
  <c r="AR13" i="19"/>
  <c r="AR9" i="19"/>
  <c r="AR8" i="19"/>
  <c r="AR7" i="19"/>
  <c r="CA15" i="19"/>
  <c r="AR35" i="18"/>
  <c r="AR33" i="18"/>
  <c r="AR32" i="18"/>
  <c r="AR31" i="18"/>
  <c r="AR30" i="18"/>
  <c r="AR28" i="18"/>
  <c r="AR27" i="18"/>
  <c r="AR26" i="18"/>
  <c r="AR25" i="18"/>
  <c r="AR24" i="18"/>
  <c r="AR23" i="18"/>
  <c r="AR22" i="18"/>
  <c r="AR21" i="18"/>
  <c r="AR20" i="18"/>
  <c r="AR19" i="18"/>
  <c r="AR18" i="18"/>
  <c r="AR17" i="18"/>
  <c r="AR16" i="18"/>
  <c r="AR15" i="18"/>
  <c r="AR13" i="18"/>
  <c r="AR12" i="18"/>
  <c r="AR10" i="18"/>
  <c r="AR9" i="18"/>
  <c r="AR8" i="18"/>
  <c r="AC36" i="18"/>
  <c r="CA35" i="18" s="1"/>
  <c r="AC34" i="18"/>
  <c r="CA31" i="18" s="1"/>
  <c r="AC29" i="18"/>
  <c r="CA25" i="18" s="1"/>
  <c r="AC14" i="18"/>
  <c r="CA13" i="18" s="1"/>
  <c r="AC11" i="18"/>
  <c r="CA10" i="18" s="1"/>
  <c r="N36" i="18"/>
  <c r="BJ35" i="18" s="1"/>
  <c r="N34" i="18"/>
  <c r="N29" i="18"/>
  <c r="N14" i="18"/>
  <c r="BJ13" i="18" s="1"/>
  <c r="N11" i="18"/>
  <c r="BJ8" i="18" s="1"/>
  <c r="AS38" i="9"/>
  <c r="BJ26" i="18" l="1"/>
  <c r="BJ23" i="18"/>
  <c r="BJ19" i="18"/>
  <c r="BJ15" i="18"/>
  <c r="BH29" i="19"/>
  <c r="BY29" i="19"/>
  <c r="BR34" i="19"/>
  <c r="BQ34" i="19"/>
  <c r="BP34" i="19"/>
  <c r="AY41" i="19"/>
  <c r="BB40" i="19"/>
  <c r="AZ40" i="19"/>
  <c r="BA40" i="19"/>
  <c r="CA41" i="19"/>
  <c r="CC41" i="19" s="1"/>
  <c r="BZ41" i="19"/>
  <c r="BY41" i="19"/>
  <c r="BK41" i="19"/>
  <c r="BI17" i="19"/>
  <c r="CA8" i="18"/>
  <c r="BS41" i="19"/>
  <c r="BR41" i="19"/>
  <c r="BS35" i="19"/>
  <c r="AZ35" i="19"/>
  <c r="AY35" i="19"/>
  <c r="BX41" i="19"/>
  <c r="BT41" i="19"/>
  <c r="CB40" i="19"/>
  <c r="CA40" i="19"/>
  <c r="BW40" i="19"/>
  <c r="BV40" i="19"/>
  <c r="BU40" i="19"/>
  <c r="CA34" i="19"/>
  <c r="CB34" i="19"/>
  <c r="BV34" i="19"/>
  <c r="BU34" i="19"/>
  <c r="BT34" i="19"/>
  <c r="CA35" i="19"/>
  <c r="CC35" i="19" s="1"/>
  <c r="BT29" i="19"/>
  <c r="BP41" i="19"/>
  <c r="BQ40" i="19"/>
  <c r="BS29" i="19"/>
  <c r="BR29" i="19"/>
  <c r="BQ29" i="19"/>
  <c r="BJ41" i="19"/>
  <c r="BI41" i="19"/>
  <c r="BH41" i="19"/>
  <c r="BD40" i="19"/>
  <c r="BJ40" i="19"/>
  <c r="BL40" i="19" s="1"/>
  <c r="BG41" i="19"/>
  <c r="BF41" i="19"/>
  <c r="BE41" i="19"/>
  <c r="BC41" i="19"/>
  <c r="BK35" i="19"/>
  <c r="BJ35" i="19"/>
  <c r="BI35" i="19"/>
  <c r="BH35" i="19"/>
  <c r="BG35" i="19"/>
  <c r="BJ34" i="19"/>
  <c r="BL34" i="19" s="1"/>
  <c r="BK28" i="19"/>
  <c r="BJ28" i="19"/>
  <c r="BI28" i="19"/>
  <c r="BC22" i="19"/>
  <c r="BB34" i="19"/>
  <c r="BA34" i="19"/>
  <c r="AZ29" i="19"/>
  <c r="AY29" i="19"/>
  <c r="BB22" i="19"/>
  <c r="BA22" i="19"/>
  <c r="AZ22" i="19"/>
  <c r="CA20" i="18"/>
  <c r="CA22" i="18"/>
  <c r="CA23" i="18"/>
  <c r="CA15" i="18"/>
  <c r="CA16" i="18"/>
  <c r="CA18" i="18"/>
  <c r="CA21" i="18"/>
  <c r="CA24" i="18"/>
  <c r="CA27" i="18"/>
  <c r="CA28" i="18"/>
  <c r="CA17" i="18"/>
  <c r="CA19" i="18"/>
  <c r="BJ9" i="18"/>
  <c r="AT40" i="19"/>
  <c r="AT41" i="19"/>
  <c r="BJ10" i="19"/>
  <c r="BU23" i="19"/>
  <c r="BU11" i="19"/>
  <c r="BP23" i="19"/>
  <c r="CB22" i="19"/>
  <c r="CC22" i="19" s="1"/>
  <c r="BF28" i="19"/>
  <c r="BU28" i="19"/>
  <c r="BF35" i="19"/>
  <c r="BZ35" i="19"/>
  <c r="BW22" i="19"/>
  <c r="BA28" i="19"/>
  <c r="BE35" i="19"/>
  <c r="BF34" i="19"/>
  <c r="BY35" i="19"/>
  <c r="CB16" i="19"/>
  <c r="BJ23" i="19"/>
  <c r="BL23" i="19" s="1"/>
  <c r="BV22" i="19"/>
  <c r="BD35" i="19"/>
  <c r="BE34" i="19"/>
  <c r="BX35" i="19"/>
  <c r="CA16" i="19"/>
  <c r="BJ29" i="19"/>
  <c r="BL29" i="19" s="1"/>
  <c r="BC35" i="19"/>
  <c r="BD34" i="19"/>
  <c r="BW35" i="19"/>
  <c r="BP16" i="19"/>
  <c r="BR22" i="19"/>
  <c r="BI23" i="19"/>
  <c r="AT34" i="19"/>
  <c r="BG17" i="19"/>
  <c r="BT22" i="19"/>
  <c r="BG29" i="19"/>
  <c r="CA29" i="19"/>
  <c r="CC29" i="19" s="1"/>
  <c r="CB28" i="19"/>
  <c r="BP28" i="19"/>
  <c r="AY17" i="19"/>
  <c r="BS22" i="19"/>
  <c r="BZ29" i="19"/>
  <c r="CA28" i="19"/>
  <c r="BK16" i="19"/>
  <c r="BJ16" i="19"/>
  <c r="BQ22" i="19"/>
  <c r="BD29" i="19"/>
  <c r="BE28" i="19"/>
  <c r="BX29" i="19"/>
  <c r="BH23" i="19"/>
  <c r="AT35" i="19"/>
  <c r="BC29" i="19"/>
  <c r="BD28" i="19"/>
  <c r="BW29" i="19"/>
  <c r="BY17" i="19"/>
  <c r="BB29" i="19"/>
  <c r="BC28" i="19"/>
  <c r="BV29" i="19"/>
  <c r="BW28" i="19"/>
  <c r="BW17" i="19"/>
  <c r="BS11" i="19"/>
  <c r="BS17" i="19"/>
  <c r="AT28" i="19"/>
  <c r="BH16" i="19"/>
  <c r="BQ17" i="19"/>
  <c r="AT29" i="19"/>
  <c r="BK22" i="19"/>
  <c r="BL22" i="19" s="1"/>
  <c r="AY22" i="19"/>
  <c r="CA21" i="19"/>
  <c r="BA11" i="19"/>
  <c r="CA23" i="19"/>
  <c r="CC23" i="19" s="1"/>
  <c r="BR17" i="19"/>
  <c r="BJ11" i="19"/>
  <c r="BL11" i="19" s="1"/>
  <c r="BG23" i="19"/>
  <c r="AY11" i="19"/>
  <c r="BF17" i="19"/>
  <c r="BF23" i="19"/>
  <c r="BY23" i="19"/>
  <c r="BZ22" i="19"/>
  <c r="AZ11" i="19"/>
  <c r="BE23" i="19"/>
  <c r="BX23" i="19"/>
  <c r="AT22" i="19"/>
  <c r="BK10" i="19"/>
  <c r="BC17" i="19"/>
  <c r="BZ17" i="19"/>
  <c r="BD23" i="19"/>
  <c r="BE22" i="19"/>
  <c r="BA17" i="19"/>
  <c r="BB16" i="19"/>
  <c r="BU17" i="19"/>
  <c r="BV16" i="19"/>
  <c r="BB11" i="19"/>
  <c r="AZ17" i="19"/>
  <c r="BA16" i="19"/>
  <c r="BT17" i="19"/>
  <c r="BU16" i="19"/>
  <c r="BC10" i="19"/>
  <c r="BD17" i="19"/>
  <c r="BE16" i="19"/>
  <c r="BX17" i="19"/>
  <c r="AT23" i="19"/>
  <c r="BD16" i="19"/>
  <c r="BQ11" i="19"/>
  <c r="AT16" i="19"/>
  <c r="AT17" i="19"/>
  <c r="BI11" i="19"/>
  <c r="BH11" i="19"/>
  <c r="AT10" i="19"/>
  <c r="BW10" i="19"/>
  <c r="CA10" i="19"/>
  <c r="CC10" i="19" s="1"/>
  <c r="BZ10" i="19"/>
  <c r="BY10" i="19"/>
  <c r="AT11" i="19"/>
  <c r="CA11" i="19"/>
  <c r="BX10" i="19"/>
  <c r="BG11" i="19"/>
  <c r="BF11" i="19"/>
  <c r="BV10" i="19"/>
  <c r="BD11" i="19"/>
  <c r="BE11" i="19"/>
  <c r="BE10" i="19"/>
  <c r="BT11" i="19"/>
  <c r="BR11" i="19"/>
  <c r="CB11" i="19"/>
  <c r="BP11" i="19"/>
  <c r="AR18" i="19"/>
  <c r="CR17" i="19" s="1"/>
  <c r="BJ38" i="19"/>
  <c r="BJ39" i="19"/>
  <c r="CA8" i="19"/>
  <c r="CA9" i="19"/>
  <c r="CA13" i="19"/>
  <c r="CA32" i="19"/>
  <c r="AR24" i="19"/>
  <c r="CR19" i="19" s="1"/>
  <c r="CA33" i="19"/>
  <c r="CA37" i="19"/>
  <c r="CA38" i="19"/>
  <c r="CA20" i="19"/>
  <c r="CA30" i="18"/>
  <c r="BJ13" i="19"/>
  <c r="BJ14" i="19"/>
  <c r="AR36" i="19"/>
  <c r="CR33" i="19" s="1"/>
  <c r="BJ20" i="19"/>
  <c r="CA14" i="19"/>
  <c r="BJ8" i="19"/>
  <c r="BJ9" i="19"/>
  <c r="BJ21" i="19"/>
  <c r="BJ15" i="19"/>
  <c r="BJ27" i="18"/>
  <c r="CA9" i="18"/>
  <c r="BJ31" i="19"/>
  <c r="CA19" i="19"/>
  <c r="BJ19" i="19"/>
  <c r="BJ32" i="19"/>
  <c r="CA32" i="18"/>
  <c r="CA33" i="18"/>
  <c r="CA12" i="18"/>
  <c r="AR42" i="19"/>
  <c r="AR12" i="19"/>
  <c r="CR9" i="19" s="1"/>
  <c r="AR34" i="18"/>
  <c r="CR31" i="18" s="1"/>
  <c r="AR29" i="18"/>
  <c r="CR22" i="18" s="1"/>
  <c r="CA26" i="18"/>
  <c r="CA26" i="19"/>
  <c r="BJ26" i="19"/>
  <c r="CA27" i="19"/>
  <c r="AR30" i="19"/>
  <c r="CR26" i="19" s="1"/>
  <c r="BJ25" i="19"/>
  <c r="AR14" i="18"/>
  <c r="CR13" i="18" s="1"/>
  <c r="BJ10" i="18"/>
  <c r="BJ16" i="18"/>
  <c r="BJ20" i="18"/>
  <c r="BJ24" i="18"/>
  <c r="BJ28" i="18"/>
  <c r="BJ33" i="18"/>
  <c r="AR11" i="18"/>
  <c r="CR8" i="18" s="1"/>
  <c r="AR36" i="18"/>
  <c r="CR35" i="18" s="1"/>
  <c r="BJ12" i="18"/>
  <c r="BJ17" i="18"/>
  <c r="BJ21" i="18"/>
  <c r="BJ25" i="18"/>
  <c r="BJ30" i="18"/>
  <c r="BJ32" i="18"/>
  <c r="BJ18" i="18"/>
  <c r="BJ22" i="18"/>
  <c r="BJ31" i="18"/>
  <c r="AR42" i="9"/>
  <c r="AR41" i="9"/>
  <c r="AR40" i="9"/>
  <c r="AR39" i="9"/>
  <c r="AR38" i="9"/>
  <c r="AR36" i="9"/>
  <c r="AR35" i="9"/>
  <c r="AR34" i="9"/>
  <c r="AR33" i="9"/>
  <c r="AR32" i="9"/>
  <c r="AR30" i="9"/>
  <c r="AR29" i="9"/>
  <c r="AR28" i="9"/>
  <c r="AR27" i="9"/>
  <c r="AR26" i="9"/>
  <c r="AR24" i="9"/>
  <c r="AR23" i="9"/>
  <c r="AR22" i="9"/>
  <c r="AR21" i="9"/>
  <c r="AR20" i="9"/>
  <c r="AR18" i="9"/>
  <c r="AR17" i="9"/>
  <c r="AR16" i="9"/>
  <c r="AR15" i="9"/>
  <c r="AR14" i="9"/>
  <c r="AR12" i="9"/>
  <c r="AR11" i="9"/>
  <c r="AR10" i="9"/>
  <c r="AR9" i="9"/>
  <c r="AR8" i="9"/>
  <c r="AC43" i="9"/>
  <c r="AC37" i="9"/>
  <c r="AC31" i="9"/>
  <c r="AC25" i="9"/>
  <c r="AC19" i="9"/>
  <c r="AC13" i="9"/>
  <c r="N43" i="9"/>
  <c r="N37" i="9"/>
  <c r="N31" i="9"/>
  <c r="N25" i="9"/>
  <c r="N19" i="9"/>
  <c r="N13" i="9"/>
  <c r="BL35" i="19" l="1"/>
  <c r="CC34" i="19"/>
  <c r="BL41" i="19"/>
  <c r="CC40" i="19"/>
  <c r="BL10" i="19"/>
  <c r="CR35" i="19"/>
  <c r="CC16" i="19"/>
  <c r="CR38" i="19"/>
  <c r="CR41" i="19"/>
  <c r="CR40" i="19"/>
  <c r="BL28" i="19"/>
  <c r="BL16" i="19"/>
  <c r="CR9" i="18"/>
  <c r="CR10" i="18"/>
  <c r="CR34" i="19"/>
  <c r="CC28" i="19"/>
  <c r="CR29" i="19"/>
  <c r="CR28" i="19"/>
  <c r="CR23" i="19"/>
  <c r="CR22" i="19"/>
  <c r="CR21" i="19"/>
  <c r="CR13" i="19"/>
  <c r="CR16" i="19"/>
  <c r="CR14" i="19"/>
  <c r="CR10" i="19"/>
  <c r="CC11" i="19"/>
  <c r="CR11" i="19"/>
  <c r="CR15" i="19"/>
  <c r="CR20" i="19"/>
  <c r="CR32" i="19"/>
  <c r="CR39" i="19"/>
  <c r="CR20" i="18"/>
  <c r="CA10" i="9"/>
  <c r="CA8" i="9"/>
  <c r="CA9" i="9"/>
  <c r="CA11" i="9"/>
  <c r="CA12" i="9"/>
  <c r="CR26" i="18"/>
  <c r="CA18" i="9"/>
  <c r="CA17" i="9"/>
  <c r="CA14" i="9"/>
  <c r="CA16" i="9"/>
  <c r="CA15" i="9"/>
  <c r="CR24" i="18"/>
  <c r="CR23" i="18"/>
  <c r="CR15" i="18"/>
  <c r="CR8" i="19"/>
  <c r="CR31" i="19"/>
  <c r="CR18" i="18"/>
  <c r="CR30" i="18"/>
  <c r="CR37" i="19"/>
  <c r="AR13" i="9"/>
  <c r="CR8" i="9" s="1"/>
  <c r="CR16" i="18"/>
  <c r="CR7" i="19"/>
  <c r="CR17" i="18"/>
  <c r="CR25" i="18"/>
  <c r="CR32" i="18"/>
  <c r="CR27" i="18"/>
  <c r="CR33" i="18"/>
  <c r="CR28" i="18"/>
  <c r="CA42" i="9"/>
  <c r="CA41" i="9"/>
  <c r="CA40" i="9"/>
  <c r="CA38" i="9"/>
  <c r="CA39" i="9"/>
  <c r="CR19" i="18"/>
  <c r="CR21" i="18"/>
  <c r="CR27" i="19"/>
  <c r="CR25" i="19"/>
  <c r="CR12" i="18"/>
  <c r="CA22" i="9"/>
  <c r="CA21" i="9"/>
  <c r="CA23" i="9"/>
  <c r="CA24" i="9"/>
  <c r="CA20" i="9"/>
  <c r="CA36" i="9"/>
  <c r="CA32" i="9"/>
  <c r="CA33" i="9"/>
  <c r="CA35" i="9"/>
  <c r="CA34" i="9"/>
  <c r="CA27" i="9"/>
  <c r="CA30" i="9"/>
  <c r="CA26" i="9"/>
  <c r="CA29" i="9"/>
  <c r="CA28" i="9"/>
  <c r="AR31" i="9"/>
  <c r="CR28" i="9" s="1"/>
  <c r="BJ42" i="9"/>
  <c r="BJ38" i="9"/>
  <c r="BJ41" i="9"/>
  <c r="BJ39" i="9"/>
  <c r="BJ40" i="9"/>
  <c r="BJ23" i="9"/>
  <c r="BJ24" i="9"/>
  <c r="BJ22" i="9"/>
  <c r="BJ20" i="9"/>
  <c r="BJ21" i="9"/>
  <c r="AR37" i="9"/>
  <c r="CR32" i="9" s="1"/>
  <c r="BJ18" i="9"/>
  <c r="BJ14" i="9"/>
  <c r="BJ17" i="9"/>
  <c r="BJ15" i="9"/>
  <c r="BJ16" i="9"/>
  <c r="BJ28" i="9"/>
  <c r="BJ27" i="9"/>
  <c r="BJ29" i="9"/>
  <c r="BJ30" i="9"/>
  <c r="BJ26" i="9"/>
  <c r="AR19" i="9"/>
  <c r="CR15" i="9" s="1"/>
  <c r="BJ9" i="9"/>
  <c r="BJ10" i="9"/>
  <c r="BJ12" i="9"/>
  <c r="BJ8" i="9"/>
  <c r="BJ11" i="9"/>
  <c r="BJ33" i="9"/>
  <c r="BJ34" i="9"/>
  <c r="BJ36" i="9"/>
  <c r="BJ32" i="9"/>
  <c r="BJ35" i="9"/>
  <c r="AR25" i="9"/>
  <c r="CR20" i="9" s="1"/>
  <c r="AR43" i="9"/>
  <c r="CR38" i="9" s="1"/>
  <c r="BZ7" i="19"/>
  <c r="CB7" i="19"/>
  <c r="CC7" i="19" s="1"/>
  <c r="BZ8" i="19"/>
  <c r="CB8" i="19"/>
  <c r="CC8" i="19" s="1"/>
  <c r="BZ9" i="19"/>
  <c r="CB9" i="19"/>
  <c r="CC9" i="19" s="1"/>
  <c r="BZ13" i="19"/>
  <c r="CB13" i="19"/>
  <c r="CC13" i="19" s="1"/>
  <c r="BZ14" i="19"/>
  <c r="CB14" i="19"/>
  <c r="CC14" i="19" s="1"/>
  <c r="BZ15" i="19"/>
  <c r="CB15" i="19"/>
  <c r="CC15" i="19" s="1"/>
  <c r="BZ19" i="19"/>
  <c r="CB19" i="19"/>
  <c r="CC19" i="19" s="1"/>
  <c r="BZ20" i="19"/>
  <c r="CB20" i="19"/>
  <c r="CC20" i="19" s="1"/>
  <c r="BZ21" i="19"/>
  <c r="CB21" i="19"/>
  <c r="CC21" i="19" s="1"/>
  <c r="BZ25" i="19"/>
  <c r="CB25" i="19"/>
  <c r="CC25" i="19" s="1"/>
  <c r="BZ26" i="19"/>
  <c r="CB26" i="19"/>
  <c r="CC26" i="19" s="1"/>
  <c r="BZ27" i="19"/>
  <c r="CB27" i="19"/>
  <c r="CC27" i="19" s="1"/>
  <c r="BZ31" i="19"/>
  <c r="CB31" i="19"/>
  <c r="CC31" i="19" s="1"/>
  <c r="BZ32" i="19"/>
  <c r="CB32" i="19"/>
  <c r="CC32" i="19" s="1"/>
  <c r="BZ33" i="19"/>
  <c r="CB33" i="19"/>
  <c r="CC33" i="19" s="1"/>
  <c r="BZ37" i="19"/>
  <c r="CB37" i="19"/>
  <c r="CC37" i="19" s="1"/>
  <c r="BZ38" i="19"/>
  <c r="CB38" i="19"/>
  <c r="CC38" i="19" s="1"/>
  <c r="BZ39" i="19"/>
  <c r="CB39" i="19"/>
  <c r="CC39" i="19" s="1"/>
  <c r="BK7" i="19"/>
  <c r="BL7" i="19" s="1"/>
  <c r="BK8" i="19"/>
  <c r="BL8" i="19" s="1"/>
  <c r="BK9" i="19"/>
  <c r="BL9" i="19" s="1"/>
  <c r="BI13" i="19"/>
  <c r="BK13" i="19"/>
  <c r="BL13" i="19" s="1"/>
  <c r="BI14" i="19"/>
  <c r="BK14" i="19"/>
  <c r="BL14" i="19" s="1"/>
  <c r="BI15" i="19"/>
  <c r="BK15" i="19"/>
  <c r="BL15" i="19" s="1"/>
  <c r="BI19" i="19"/>
  <c r="BK19" i="19"/>
  <c r="BL19" i="19" s="1"/>
  <c r="BI20" i="19"/>
  <c r="BK20" i="19"/>
  <c r="BL20" i="19" s="1"/>
  <c r="BI21" i="19"/>
  <c r="BK21" i="19"/>
  <c r="BL21" i="19" s="1"/>
  <c r="BI25" i="19"/>
  <c r="BK25" i="19"/>
  <c r="BL25" i="19" s="1"/>
  <c r="BI26" i="19"/>
  <c r="BK26" i="19"/>
  <c r="BL26" i="19" s="1"/>
  <c r="BI27" i="19"/>
  <c r="BK27" i="19"/>
  <c r="BL27" i="19" s="1"/>
  <c r="BI31" i="19"/>
  <c r="BK31" i="19"/>
  <c r="BL31" i="19" s="1"/>
  <c r="BI32" i="19"/>
  <c r="BK32" i="19"/>
  <c r="BL32" i="19" s="1"/>
  <c r="BI33" i="19"/>
  <c r="BK33" i="19"/>
  <c r="BL33" i="19" s="1"/>
  <c r="BI37" i="19"/>
  <c r="BK37" i="19"/>
  <c r="BL37" i="19" s="1"/>
  <c r="BI38" i="19"/>
  <c r="BK38" i="19"/>
  <c r="BL38" i="19" s="1"/>
  <c r="BI39" i="19"/>
  <c r="BK39" i="19"/>
  <c r="BL39" i="19" s="1"/>
  <c r="AQ7" i="19"/>
  <c r="AS7" i="19"/>
  <c r="AQ8" i="19"/>
  <c r="AS8" i="19"/>
  <c r="AQ9" i="19"/>
  <c r="AS9" i="19"/>
  <c r="AS12" i="19"/>
  <c r="AQ13" i="19"/>
  <c r="AS13" i="19"/>
  <c r="AQ14" i="19"/>
  <c r="AS14" i="19"/>
  <c r="AQ15" i="19"/>
  <c r="AS15" i="19"/>
  <c r="AQ18" i="19"/>
  <c r="AS18" i="19"/>
  <c r="AQ19" i="19"/>
  <c r="AS19" i="19"/>
  <c r="AQ20" i="19"/>
  <c r="AS20" i="19"/>
  <c r="AQ21" i="19"/>
  <c r="AS21" i="19"/>
  <c r="AQ24" i="19"/>
  <c r="AS24" i="19"/>
  <c r="AQ25" i="19"/>
  <c r="AS25" i="19"/>
  <c r="AQ26" i="19"/>
  <c r="AS26" i="19"/>
  <c r="AQ27" i="19"/>
  <c r="AS27" i="19"/>
  <c r="AQ30" i="19"/>
  <c r="AS30" i="19"/>
  <c r="AQ31" i="19"/>
  <c r="AS31" i="19"/>
  <c r="AQ32" i="19"/>
  <c r="AS32" i="19"/>
  <c r="AQ33" i="19"/>
  <c r="AS33" i="19"/>
  <c r="AQ36" i="19"/>
  <c r="AS36" i="19"/>
  <c r="AQ37" i="19"/>
  <c r="AS37" i="19"/>
  <c r="AQ38" i="19"/>
  <c r="AS38" i="19"/>
  <c r="AQ39" i="19"/>
  <c r="AS39" i="19"/>
  <c r="AQ42" i="19"/>
  <c r="AS42" i="19"/>
  <c r="P7" i="19"/>
  <c r="AQ12" i="19"/>
  <c r="AQ8" i="18"/>
  <c r="AS8" i="18"/>
  <c r="AQ9" i="18"/>
  <c r="AS9" i="18"/>
  <c r="AQ10" i="18"/>
  <c r="AS10" i="18"/>
  <c r="AQ12" i="18"/>
  <c r="AS12" i="18"/>
  <c r="AQ13" i="18"/>
  <c r="AS13" i="18"/>
  <c r="AQ15" i="18"/>
  <c r="AS15" i="18"/>
  <c r="AQ16" i="18"/>
  <c r="AS16" i="18"/>
  <c r="AQ17" i="18"/>
  <c r="AS17" i="18"/>
  <c r="AQ18" i="18"/>
  <c r="AS18" i="18"/>
  <c r="AQ19" i="18"/>
  <c r="AS19" i="18"/>
  <c r="AQ20" i="18"/>
  <c r="AS20" i="18"/>
  <c r="AQ21" i="18"/>
  <c r="AS21" i="18"/>
  <c r="AQ22" i="18"/>
  <c r="AS22" i="18"/>
  <c r="AQ23" i="18"/>
  <c r="AS23" i="18"/>
  <c r="AQ24" i="18"/>
  <c r="AS24" i="18"/>
  <c r="AQ25" i="18"/>
  <c r="AS25" i="18"/>
  <c r="AQ26" i="18"/>
  <c r="AS26" i="18"/>
  <c r="AQ27" i="18"/>
  <c r="AS27" i="18"/>
  <c r="AQ28" i="18"/>
  <c r="AS28" i="18"/>
  <c r="AQ30" i="18"/>
  <c r="AS30" i="18"/>
  <c r="AQ31" i="18"/>
  <c r="AS31" i="18"/>
  <c r="AQ32" i="18"/>
  <c r="AS32" i="18"/>
  <c r="AQ33" i="18"/>
  <c r="AS33" i="18"/>
  <c r="AQ35" i="18"/>
  <c r="AS35" i="18"/>
  <c r="AB11" i="18"/>
  <c r="BZ8" i="18" s="1"/>
  <c r="AD11" i="18"/>
  <c r="CB9" i="18" s="1"/>
  <c r="CC9" i="18" s="1"/>
  <c r="AB14" i="18"/>
  <c r="BZ13" i="18" s="1"/>
  <c r="AD14" i="18"/>
  <c r="CB12" i="18" s="1"/>
  <c r="CC12" i="18" s="1"/>
  <c r="AB29" i="18"/>
  <c r="BZ16" i="18" s="1"/>
  <c r="AD29" i="18"/>
  <c r="CB15" i="18" s="1"/>
  <c r="CC15" i="18" s="1"/>
  <c r="AB34" i="18"/>
  <c r="BZ31" i="18" s="1"/>
  <c r="AD34" i="18"/>
  <c r="CB30" i="18" s="1"/>
  <c r="CC30" i="18" s="1"/>
  <c r="AB36" i="18"/>
  <c r="BZ35" i="18" s="1"/>
  <c r="AD36" i="18"/>
  <c r="CB35" i="18" s="1"/>
  <c r="CC35" i="18" s="1"/>
  <c r="M11" i="18"/>
  <c r="BI8" i="18" s="1"/>
  <c r="O11" i="18"/>
  <c r="BK9" i="18" s="1"/>
  <c r="BL9" i="18" s="1"/>
  <c r="M14" i="18"/>
  <c r="BI13" i="18" s="1"/>
  <c r="O14" i="18"/>
  <c r="BK12" i="18" s="1"/>
  <c r="BL12" i="18" s="1"/>
  <c r="M29" i="18"/>
  <c r="BI23" i="18" s="1"/>
  <c r="O29" i="18"/>
  <c r="BK15" i="18" s="1"/>
  <c r="BL15" i="18" s="1"/>
  <c r="M34" i="18"/>
  <c r="O34" i="18"/>
  <c r="BK31" i="18" s="1"/>
  <c r="BL31" i="18" s="1"/>
  <c r="M36" i="18"/>
  <c r="O36" i="18"/>
  <c r="BK35" i="18" s="1"/>
  <c r="BL35" i="18" s="1"/>
  <c r="P8" i="18"/>
  <c r="AS8" i="9"/>
  <c r="AS9" i="9"/>
  <c r="AS10" i="9"/>
  <c r="AS11" i="9"/>
  <c r="AS12" i="9"/>
  <c r="AS14" i="9"/>
  <c r="AS15" i="9"/>
  <c r="AS16" i="9"/>
  <c r="AS17" i="9"/>
  <c r="AS18" i="9"/>
  <c r="AS20" i="9"/>
  <c r="AS21" i="9"/>
  <c r="AS22" i="9"/>
  <c r="AS23" i="9"/>
  <c r="AS24" i="9"/>
  <c r="AS26" i="9"/>
  <c r="AS27" i="9"/>
  <c r="AS28" i="9"/>
  <c r="AS29" i="9"/>
  <c r="AS30" i="9"/>
  <c r="AS32" i="9"/>
  <c r="AS33" i="9"/>
  <c r="AS34" i="9"/>
  <c r="AS35" i="9"/>
  <c r="AS36" i="9"/>
  <c r="AS39" i="9"/>
  <c r="AS40" i="9"/>
  <c r="AS41" i="9"/>
  <c r="AS42" i="9"/>
  <c r="AQ8" i="9"/>
  <c r="AQ9" i="9"/>
  <c r="AQ10" i="9"/>
  <c r="AQ11" i="9"/>
  <c r="AQ12" i="9"/>
  <c r="AQ14" i="9"/>
  <c r="AQ15" i="9"/>
  <c r="AQ16" i="9"/>
  <c r="AQ17" i="9"/>
  <c r="AQ18" i="9"/>
  <c r="AQ20" i="9"/>
  <c r="AQ21" i="9"/>
  <c r="AQ22" i="9"/>
  <c r="AQ23" i="9"/>
  <c r="AQ24" i="9"/>
  <c r="AQ26" i="9"/>
  <c r="AQ27" i="9"/>
  <c r="AQ28" i="9"/>
  <c r="AQ29" i="9"/>
  <c r="AQ30" i="9"/>
  <c r="AQ32" i="9"/>
  <c r="AQ33" i="9"/>
  <c r="AQ34" i="9"/>
  <c r="AQ35" i="9"/>
  <c r="AQ36" i="9"/>
  <c r="AQ38" i="9"/>
  <c r="AQ39" i="9"/>
  <c r="AQ40" i="9"/>
  <c r="AQ41" i="9"/>
  <c r="AQ42" i="9"/>
  <c r="AP8" i="9"/>
  <c r="AE8" i="9"/>
  <c r="AB13" i="9"/>
  <c r="BZ11" i="9" s="1"/>
  <c r="AD13" i="9"/>
  <c r="CB9" i="9" s="1"/>
  <c r="AB19" i="9"/>
  <c r="BZ15" i="9" s="1"/>
  <c r="AD19" i="9"/>
  <c r="CB14" i="9" s="1"/>
  <c r="AB25" i="9"/>
  <c r="BZ21" i="9" s="1"/>
  <c r="AD25" i="9"/>
  <c r="CB23" i="9" s="1"/>
  <c r="CC23" i="9" s="1"/>
  <c r="AB31" i="9"/>
  <c r="BZ26" i="9" s="1"/>
  <c r="AD31" i="9"/>
  <c r="CB28" i="9" s="1"/>
  <c r="AB37" i="9"/>
  <c r="BZ33" i="9" s="1"/>
  <c r="AD37" i="9"/>
  <c r="CB33" i="9" s="1"/>
  <c r="AB43" i="9"/>
  <c r="BZ38" i="9" s="1"/>
  <c r="AD43" i="9"/>
  <c r="CB38" i="9" s="1"/>
  <c r="P8" i="9"/>
  <c r="M13" i="9"/>
  <c r="BI9" i="9" s="1"/>
  <c r="O13" i="9"/>
  <c r="BK8" i="9" s="1"/>
  <c r="M19" i="9"/>
  <c r="O19" i="9"/>
  <c r="BK15" i="9" s="1"/>
  <c r="M25" i="9"/>
  <c r="BI21" i="9" s="1"/>
  <c r="O25" i="9"/>
  <c r="BK20" i="9" s="1"/>
  <c r="M31" i="9"/>
  <c r="BI26" i="9" s="1"/>
  <c r="O31" i="9"/>
  <c r="BK27" i="9" s="1"/>
  <c r="M37" i="9"/>
  <c r="BI33" i="9" s="1"/>
  <c r="O37" i="9"/>
  <c r="BK32" i="9" s="1"/>
  <c r="M43" i="9"/>
  <c r="O43" i="9"/>
  <c r="BK39" i="9" s="1"/>
  <c r="AQ43" i="9" l="1"/>
  <c r="CC38" i="9"/>
  <c r="CR39" i="9"/>
  <c r="CR34" i="9"/>
  <c r="CR36" i="9"/>
  <c r="CC28" i="9"/>
  <c r="CR9" i="9"/>
  <c r="CS40" i="19"/>
  <c r="CT40" i="19" s="1"/>
  <c r="CS41" i="19"/>
  <c r="CT41" i="19" s="1"/>
  <c r="CQ41" i="19"/>
  <c r="CQ40" i="19"/>
  <c r="BL39" i="9"/>
  <c r="CR35" i="9"/>
  <c r="CR17" i="9"/>
  <c r="BL15" i="9"/>
  <c r="CR18" i="9"/>
  <c r="CC9" i="9"/>
  <c r="BL8" i="9"/>
  <c r="CS35" i="19"/>
  <c r="CT35" i="19" s="1"/>
  <c r="CS34" i="19"/>
  <c r="CT34" i="19" s="1"/>
  <c r="CQ35" i="19"/>
  <c r="CQ34" i="19"/>
  <c r="CS29" i="19"/>
  <c r="CT29" i="19" s="1"/>
  <c r="CS28" i="19"/>
  <c r="CT28" i="19" s="1"/>
  <c r="CQ28" i="19"/>
  <c r="CQ29" i="19"/>
  <c r="CQ19" i="19"/>
  <c r="CQ23" i="19"/>
  <c r="CQ22" i="19"/>
  <c r="CS23" i="19"/>
  <c r="CT23" i="19" s="1"/>
  <c r="CS22" i="19"/>
  <c r="CT22" i="19" s="1"/>
  <c r="CQ37" i="19"/>
  <c r="CS17" i="19"/>
  <c r="CT17" i="19" s="1"/>
  <c r="CS16" i="19"/>
  <c r="CT16" i="19" s="1"/>
  <c r="CQ17" i="19"/>
  <c r="CQ16" i="19"/>
  <c r="CS13" i="19"/>
  <c r="CT13" i="19" s="1"/>
  <c r="CQ7" i="19"/>
  <c r="CQ10" i="19"/>
  <c r="CQ11" i="19"/>
  <c r="CS11" i="19"/>
  <c r="CT11" i="19" s="1"/>
  <c r="CS10" i="19"/>
  <c r="CT10" i="19" s="1"/>
  <c r="CS38" i="19"/>
  <c r="CT38" i="19" s="1"/>
  <c r="CS20" i="19"/>
  <c r="CT20" i="19" s="1"/>
  <c r="CQ32" i="19"/>
  <c r="CQ14" i="19"/>
  <c r="CR10" i="9"/>
  <c r="BL27" i="9"/>
  <c r="AQ36" i="18"/>
  <c r="CQ35" i="18" s="1"/>
  <c r="BL32" i="9"/>
  <c r="CR24" i="9"/>
  <c r="CQ26" i="19"/>
  <c r="CR16" i="9"/>
  <c r="BL20" i="9"/>
  <c r="AS36" i="18"/>
  <c r="CS35" i="18" s="1"/>
  <c r="CT35" i="18" s="1"/>
  <c r="CC14" i="9"/>
  <c r="CR11" i="9"/>
  <c r="CR12" i="9"/>
  <c r="CS32" i="19"/>
  <c r="CT32" i="19" s="1"/>
  <c r="CS14" i="19"/>
  <c r="CT14" i="19" s="1"/>
  <c r="CS8" i="19"/>
  <c r="CT8" i="19" s="1"/>
  <c r="CS25" i="19"/>
  <c r="CT25" i="19" s="1"/>
  <c r="CQ38" i="19"/>
  <c r="CS33" i="19"/>
  <c r="CT33" i="19" s="1"/>
  <c r="CS31" i="19"/>
  <c r="CT31" i="19" s="1"/>
  <c r="CQ27" i="19"/>
  <c r="CQ25" i="19"/>
  <c r="CQ20" i="19"/>
  <c r="CS15" i="19"/>
  <c r="CT15" i="19" s="1"/>
  <c r="CS39" i="19"/>
  <c r="CT39" i="19" s="1"/>
  <c r="CS37" i="19"/>
  <c r="CT37" i="19" s="1"/>
  <c r="CQ39" i="19"/>
  <c r="CQ33" i="19"/>
  <c r="CQ31" i="19"/>
  <c r="CS26" i="19"/>
  <c r="CT26" i="19" s="1"/>
  <c r="CS27" i="19"/>
  <c r="CT27" i="19" s="1"/>
  <c r="CS21" i="19"/>
  <c r="CT21" i="19" s="1"/>
  <c r="CS19" i="19"/>
  <c r="CT19" i="19" s="1"/>
  <c r="CQ21" i="19"/>
  <c r="CQ15" i="19"/>
  <c r="CQ13" i="19"/>
  <c r="CQ8" i="19"/>
  <c r="CS9" i="19"/>
  <c r="CT9" i="19" s="1"/>
  <c r="CS7" i="19"/>
  <c r="CT7" i="19" s="1"/>
  <c r="CQ9" i="19"/>
  <c r="AQ34" i="18"/>
  <c r="CQ30" i="18" s="1"/>
  <c r="BZ32" i="18"/>
  <c r="BK22" i="18"/>
  <c r="BL22" i="18" s="1"/>
  <c r="BZ25" i="18"/>
  <c r="BZ9" i="18"/>
  <c r="CB31" i="18"/>
  <c r="CC31" i="18" s="1"/>
  <c r="BZ15" i="18"/>
  <c r="BZ30" i="18"/>
  <c r="BZ21" i="18"/>
  <c r="CB13" i="18"/>
  <c r="CC13" i="18" s="1"/>
  <c r="BZ17" i="18"/>
  <c r="BK16" i="18"/>
  <c r="BL16" i="18" s="1"/>
  <c r="BZ23" i="18"/>
  <c r="BK24" i="18"/>
  <c r="BL24" i="18" s="1"/>
  <c r="CB33" i="18"/>
  <c r="CC33" i="18" s="1"/>
  <c r="BZ27" i="18"/>
  <c r="BZ19" i="18"/>
  <c r="BZ12" i="18"/>
  <c r="BK30" i="18"/>
  <c r="BL30" i="18" s="1"/>
  <c r="AS34" i="18"/>
  <c r="BI30" i="18"/>
  <c r="BI12" i="18"/>
  <c r="CB28" i="18"/>
  <c r="CC28" i="18" s="1"/>
  <c r="CB26" i="18"/>
  <c r="CC26" i="18" s="1"/>
  <c r="CB22" i="18"/>
  <c r="CC22" i="18" s="1"/>
  <c r="CB20" i="18"/>
  <c r="CC20" i="18" s="1"/>
  <c r="CB18" i="18"/>
  <c r="CC18" i="18" s="1"/>
  <c r="CB16" i="18"/>
  <c r="CC16" i="18" s="1"/>
  <c r="CB10" i="18"/>
  <c r="CC10" i="18" s="1"/>
  <c r="CB8" i="18"/>
  <c r="CC8" i="18" s="1"/>
  <c r="BK32" i="18"/>
  <c r="BL32" i="18" s="1"/>
  <c r="BK28" i="18"/>
  <c r="BL28" i="18" s="1"/>
  <c r="BK20" i="18"/>
  <c r="BL20" i="18" s="1"/>
  <c r="BK10" i="18"/>
  <c r="BL10" i="18" s="1"/>
  <c r="BZ33" i="18"/>
  <c r="BZ28" i="18"/>
  <c r="BZ26" i="18"/>
  <c r="BZ24" i="18"/>
  <c r="BZ22" i="18"/>
  <c r="BZ20" i="18"/>
  <c r="BZ18" i="18"/>
  <c r="BZ10" i="18"/>
  <c r="BK33" i="18"/>
  <c r="BL33" i="18" s="1"/>
  <c r="CB24" i="18"/>
  <c r="CC24" i="18" s="1"/>
  <c r="BK26" i="18"/>
  <c r="BL26" i="18" s="1"/>
  <c r="BK18" i="18"/>
  <c r="BL18" i="18" s="1"/>
  <c r="BK8" i="18"/>
  <c r="BL8" i="18" s="1"/>
  <c r="CB32" i="18"/>
  <c r="CC32" i="18" s="1"/>
  <c r="CB27" i="18"/>
  <c r="CC27" i="18" s="1"/>
  <c r="CB25" i="18"/>
  <c r="CC25" i="18" s="1"/>
  <c r="CB23" i="18"/>
  <c r="CC23" i="18" s="1"/>
  <c r="CB21" i="18"/>
  <c r="CC21" i="18" s="1"/>
  <c r="CB19" i="18"/>
  <c r="CC19" i="18" s="1"/>
  <c r="CB17" i="18"/>
  <c r="CC17" i="18" s="1"/>
  <c r="AQ11" i="18"/>
  <c r="BI27" i="18"/>
  <c r="BI25" i="18"/>
  <c r="BI21" i="18"/>
  <c r="BI19" i="18"/>
  <c r="BI17" i="18"/>
  <c r="BI15" i="18"/>
  <c r="BI9" i="18"/>
  <c r="BK13" i="18"/>
  <c r="BL13" i="18" s="1"/>
  <c r="AQ14" i="18"/>
  <c r="BI28" i="18"/>
  <c r="BI26" i="18"/>
  <c r="BI24" i="18"/>
  <c r="BI22" i="18"/>
  <c r="BI20" i="18"/>
  <c r="BI18" i="18"/>
  <c r="BI16" i="18"/>
  <c r="BI10" i="18"/>
  <c r="AQ29" i="18"/>
  <c r="AS14" i="18"/>
  <c r="AS29" i="18"/>
  <c r="AS11" i="18"/>
  <c r="BK27" i="18"/>
  <c r="BL27" i="18" s="1"/>
  <c r="BK25" i="18"/>
  <c r="BL25" i="18" s="1"/>
  <c r="BK23" i="18"/>
  <c r="BL23" i="18" s="1"/>
  <c r="BK21" i="18"/>
  <c r="BL21" i="18" s="1"/>
  <c r="BK19" i="18"/>
  <c r="BL19" i="18" s="1"/>
  <c r="BK17" i="18"/>
  <c r="BL17" i="18" s="1"/>
  <c r="CR26" i="9"/>
  <c r="CR27" i="9"/>
  <c r="CR42" i="9"/>
  <c r="CR33" i="9"/>
  <c r="CR23" i="9"/>
  <c r="CR14" i="9"/>
  <c r="CR40" i="9"/>
  <c r="CR30" i="9"/>
  <c r="CR21" i="9"/>
  <c r="CR29" i="9"/>
  <c r="CR41" i="9"/>
  <c r="CR22" i="9"/>
  <c r="CC33" i="9"/>
  <c r="CB39" i="9"/>
  <c r="CC39" i="9" s="1"/>
  <c r="CQ41" i="9"/>
  <c r="CQ40" i="9"/>
  <c r="BI12" i="9"/>
  <c r="BI10" i="9"/>
  <c r="CQ39" i="9"/>
  <c r="BI41" i="9"/>
  <c r="BI8" i="9"/>
  <c r="CQ42" i="9"/>
  <c r="CQ38" i="9"/>
  <c r="BI39" i="9"/>
  <c r="CB41" i="9"/>
  <c r="CC41" i="9" s="1"/>
  <c r="BI34" i="9"/>
  <c r="CB27" i="9"/>
  <c r="CC27" i="9" s="1"/>
  <c r="CB36" i="9"/>
  <c r="CC36" i="9" s="1"/>
  <c r="BZ18" i="9"/>
  <c r="CB22" i="9"/>
  <c r="CC22" i="9" s="1"/>
  <c r="AQ19" i="9"/>
  <c r="CQ16" i="9" s="1"/>
  <c r="BI36" i="9"/>
  <c r="CB32" i="9"/>
  <c r="CC32" i="9" s="1"/>
  <c r="BI24" i="9"/>
  <c r="BZ14" i="9"/>
  <c r="BZ16" i="9"/>
  <c r="BI27" i="9"/>
  <c r="BI17" i="9"/>
  <c r="BI32" i="9"/>
  <c r="BI22" i="9"/>
  <c r="BI15" i="9"/>
  <c r="BI29" i="9"/>
  <c r="BI20" i="9"/>
  <c r="AS43" i="9"/>
  <c r="CS42" i="9" s="1"/>
  <c r="CS39" i="9"/>
  <c r="CT39" i="9" s="1"/>
  <c r="AS31" i="9"/>
  <c r="CS27" i="9" s="1"/>
  <c r="AS19" i="9"/>
  <c r="CS15" i="9" s="1"/>
  <c r="CT15" i="9" s="1"/>
  <c r="BK42" i="9"/>
  <c r="BL42" i="9" s="1"/>
  <c r="BK40" i="9"/>
  <c r="BL40" i="9" s="1"/>
  <c r="BK38" i="9"/>
  <c r="BL38" i="9" s="1"/>
  <c r="BK35" i="9"/>
  <c r="BL35" i="9" s="1"/>
  <c r="BK33" i="9"/>
  <c r="BL33" i="9" s="1"/>
  <c r="BK30" i="9"/>
  <c r="BL30" i="9" s="1"/>
  <c r="BK28" i="9"/>
  <c r="BL28" i="9" s="1"/>
  <c r="BK26" i="9"/>
  <c r="BL26" i="9" s="1"/>
  <c r="BK23" i="9"/>
  <c r="BL23" i="9" s="1"/>
  <c r="BK21" i="9"/>
  <c r="BL21" i="9" s="1"/>
  <c r="BK18" i="9"/>
  <c r="BL18" i="9" s="1"/>
  <c r="BK16" i="9"/>
  <c r="BL16" i="9" s="1"/>
  <c r="BK14" i="9"/>
  <c r="BL14" i="9" s="1"/>
  <c r="BK11" i="9"/>
  <c r="BL11" i="9" s="1"/>
  <c r="BK9" i="9"/>
  <c r="BL9" i="9" s="1"/>
  <c r="BZ41" i="9"/>
  <c r="BZ39" i="9"/>
  <c r="CB35" i="9"/>
  <c r="CC35" i="9" s="1"/>
  <c r="CB30" i="9"/>
  <c r="CC30" i="9" s="1"/>
  <c r="CB26" i="9"/>
  <c r="CC26" i="9" s="1"/>
  <c r="CB21" i="9"/>
  <c r="CC21" i="9" s="1"/>
  <c r="CB17" i="9"/>
  <c r="CC17" i="9" s="1"/>
  <c r="CB15" i="9"/>
  <c r="CC15" i="9" s="1"/>
  <c r="CB12" i="9"/>
  <c r="CC12" i="9" s="1"/>
  <c r="CB10" i="9"/>
  <c r="CC10" i="9" s="1"/>
  <c r="CB8" i="9"/>
  <c r="CC8" i="9" s="1"/>
  <c r="BZ9" i="9"/>
  <c r="BI42" i="9"/>
  <c r="BI40" i="9"/>
  <c r="BI38" i="9"/>
  <c r="BI35" i="9"/>
  <c r="BI30" i="9"/>
  <c r="BI28" i="9"/>
  <c r="BI23" i="9"/>
  <c r="BI18" i="9"/>
  <c r="BI16" i="9"/>
  <c r="BI14" i="9"/>
  <c r="BI11" i="9"/>
  <c r="CB42" i="9"/>
  <c r="CC42" i="9" s="1"/>
  <c r="CB40" i="9"/>
  <c r="CC40" i="9" s="1"/>
  <c r="CB34" i="9"/>
  <c r="CC34" i="9" s="1"/>
  <c r="CB29" i="9"/>
  <c r="CC29" i="9" s="1"/>
  <c r="CB24" i="9"/>
  <c r="CC24" i="9" s="1"/>
  <c r="CB20" i="9"/>
  <c r="CC20" i="9" s="1"/>
  <c r="BZ17" i="9"/>
  <c r="BZ12" i="9"/>
  <c r="BZ10" i="9"/>
  <c r="BZ8" i="9"/>
  <c r="AQ13" i="9"/>
  <c r="CQ11" i="9" s="1"/>
  <c r="AS37" i="9"/>
  <c r="CS32" i="9" s="1"/>
  <c r="CT32" i="9" s="1"/>
  <c r="AS25" i="9"/>
  <c r="CS20" i="9" s="1"/>
  <c r="CT20" i="9" s="1"/>
  <c r="AS13" i="9"/>
  <c r="CS11" i="9" s="1"/>
  <c r="BK41" i="9"/>
  <c r="BL41" i="9" s="1"/>
  <c r="BK36" i="9"/>
  <c r="BL36" i="9" s="1"/>
  <c r="BK34" i="9"/>
  <c r="BL34" i="9" s="1"/>
  <c r="BK29" i="9"/>
  <c r="BL29" i="9" s="1"/>
  <c r="BK24" i="9"/>
  <c r="BL24" i="9" s="1"/>
  <c r="BK22" i="9"/>
  <c r="BL22" i="9" s="1"/>
  <c r="BK17" i="9"/>
  <c r="BL17" i="9" s="1"/>
  <c r="BK12" i="9"/>
  <c r="BL12" i="9" s="1"/>
  <c r="BK10" i="9"/>
  <c r="BL10" i="9" s="1"/>
  <c r="BZ42" i="9"/>
  <c r="BZ40" i="9"/>
  <c r="CB18" i="9"/>
  <c r="CC18" i="9" s="1"/>
  <c r="CB16" i="9"/>
  <c r="CC16" i="9" s="1"/>
  <c r="CB11" i="9"/>
  <c r="CC11" i="9" s="1"/>
  <c r="BI9" i="19"/>
  <c r="BI7" i="19"/>
  <c r="BI8" i="19"/>
  <c r="BI32" i="18"/>
  <c r="BI35" i="18"/>
  <c r="BI33" i="18"/>
  <c r="BI31" i="18"/>
  <c r="BZ36" i="9"/>
  <c r="BZ34" i="9"/>
  <c r="BZ32" i="9"/>
  <c r="BZ29" i="9"/>
  <c r="BZ27" i="9"/>
  <c r="BZ24" i="9"/>
  <c r="BZ22" i="9"/>
  <c r="BZ20" i="9"/>
  <c r="BZ35" i="9"/>
  <c r="BZ30" i="9"/>
  <c r="BZ28" i="9"/>
  <c r="BZ23" i="9"/>
  <c r="AQ37" i="9"/>
  <c r="CQ35" i="9" s="1"/>
  <c r="AQ25" i="9"/>
  <c r="CQ21" i="9" s="1"/>
  <c r="AQ31" i="9"/>
  <c r="AP39" i="19"/>
  <c r="AO39" i="19"/>
  <c r="AP38" i="19"/>
  <c r="AO38" i="19"/>
  <c r="AP37" i="19"/>
  <c r="AO37" i="19"/>
  <c r="AP33" i="19"/>
  <c r="AO33" i="19"/>
  <c r="AP32" i="19"/>
  <c r="AO32" i="19"/>
  <c r="AP31" i="19"/>
  <c r="AO31" i="19"/>
  <c r="AP27" i="19"/>
  <c r="AO27" i="19"/>
  <c r="AP26" i="19"/>
  <c r="AO26" i="19"/>
  <c r="AP25" i="19"/>
  <c r="AO25" i="19"/>
  <c r="AP21" i="19"/>
  <c r="AO21" i="19"/>
  <c r="AP20" i="19"/>
  <c r="AO20" i="19"/>
  <c r="AP19" i="19"/>
  <c r="AO19" i="19"/>
  <c r="AP15" i="19"/>
  <c r="AO15" i="19"/>
  <c r="AP14" i="19"/>
  <c r="AO14" i="19"/>
  <c r="AP13" i="19"/>
  <c r="AO13" i="19"/>
  <c r="AP9" i="19"/>
  <c r="AO9" i="19"/>
  <c r="AP8" i="19"/>
  <c r="AO8" i="19"/>
  <c r="AP7" i="19"/>
  <c r="AO7" i="19"/>
  <c r="AN7" i="19"/>
  <c r="AM7" i="19"/>
  <c r="AL7" i="19"/>
  <c r="AK7" i="19"/>
  <c r="AJ7" i="19"/>
  <c r="AI7" i="19"/>
  <c r="AH7" i="19"/>
  <c r="BY14" i="19"/>
  <c r="AE39" i="19"/>
  <c r="AE38" i="19"/>
  <c r="AE37" i="19"/>
  <c r="AE33" i="19"/>
  <c r="AE32" i="19"/>
  <c r="AE31" i="19"/>
  <c r="AE27" i="19"/>
  <c r="AE26" i="19"/>
  <c r="AE25" i="19"/>
  <c r="AE21" i="19"/>
  <c r="AE20" i="19"/>
  <c r="AE19" i="19"/>
  <c r="AE15" i="19"/>
  <c r="AE14" i="19"/>
  <c r="AE13" i="19"/>
  <c r="AE9" i="19"/>
  <c r="AE8" i="19"/>
  <c r="AE7" i="19"/>
  <c r="P39" i="19"/>
  <c r="P38" i="19"/>
  <c r="P37" i="19"/>
  <c r="P33" i="19"/>
  <c r="P32" i="19"/>
  <c r="P31" i="19"/>
  <c r="P27" i="19"/>
  <c r="P26" i="19"/>
  <c r="P25" i="19"/>
  <c r="P21" i="19"/>
  <c r="P20" i="19"/>
  <c r="P19" i="19"/>
  <c r="P15" i="19"/>
  <c r="P14" i="19"/>
  <c r="P13" i="19"/>
  <c r="AP8" i="18"/>
  <c r="AE35" i="18"/>
  <c r="AE33" i="18"/>
  <c r="AE32" i="18"/>
  <c r="AE31" i="18"/>
  <c r="AE30" i="18"/>
  <c r="AE28" i="18"/>
  <c r="AE27" i="18"/>
  <c r="AE26" i="18"/>
  <c r="AE25" i="18"/>
  <c r="AE24" i="18"/>
  <c r="AE23" i="18"/>
  <c r="AE22" i="18"/>
  <c r="AE21" i="18"/>
  <c r="AE20" i="18"/>
  <c r="AE19" i="18"/>
  <c r="AE18" i="18"/>
  <c r="AE17" i="18"/>
  <c r="AE16" i="18"/>
  <c r="AE15" i="18"/>
  <c r="AE13" i="18"/>
  <c r="AE12" i="18"/>
  <c r="AE10" i="18"/>
  <c r="AE9" i="18"/>
  <c r="AE8" i="18"/>
  <c r="P35" i="18"/>
  <c r="P33" i="18"/>
  <c r="P32" i="18"/>
  <c r="P31" i="18"/>
  <c r="P30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3" i="18"/>
  <c r="P12" i="18"/>
  <c r="P10" i="18"/>
  <c r="P9" i="18"/>
  <c r="AO8" i="9"/>
  <c r="AN8" i="9"/>
  <c r="AM8" i="9"/>
  <c r="AJ8" i="9"/>
  <c r="AG8" i="9"/>
  <c r="AE42" i="9"/>
  <c r="AE41" i="9"/>
  <c r="AE40" i="9"/>
  <c r="AE39" i="9"/>
  <c r="AE38" i="9"/>
  <c r="AE36" i="9"/>
  <c r="AE35" i="9"/>
  <c r="AE34" i="9"/>
  <c r="AE33" i="9"/>
  <c r="AE32" i="9"/>
  <c r="AE30" i="9"/>
  <c r="AE29" i="9"/>
  <c r="AE28" i="9"/>
  <c r="AE27" i="9"/>
  <c r="AE26" i="9"/>
  <c r="AE24" i="9"/>
  <c r="AE23" i="9"/>
  <c r="AE22" i="9"/>
  <c r="AE21" i="9"/>
  <c r="AE20" i="9"/>
  <c r="AE18" i="9"/>
  <c r="AE17" i="9"/>
  <c r="AE16" i="9"/>
  <c r="AE15" i="9"/>
  <c r="AE14" i="9"/>
  <c r="AE12" i="9"/>
  <c r="AE11" i="9"/>
  <c r="AE10" i="9"/>
  <c r="AE9" i="9"/>
  <c r="P41" i="9"/>
  <c r="P42" i="9"/>
  <c r="P40" i="9"/>
  <c r="P39" i="9"/>
  <c r="P38" i="9"/>
  <c r="P36" i="9"/>
  <c r="P35" i="9"/>
  <c r="P34" i="9"/>
  <c r="P33" i="9"/>
  <c r="P32" i="9"/>
  <c r="P30" i="9"/>
  <c r="P29" i="9"/>
  <c r="P28" i="9"/>
  <c r="P27" i="9"/>
  <c r="P26" i="9"/>
  <c r="P24" i="9"/>
  <c r="P23" i="9"/>
  <c r="P22" i="9"/>
  <c r="P21" i="9"/>
  <c r="P20" i="9"/>
  <c r="P18" i="9"/>
  <c r="P17" i="9"/>
  <c r="P16" i="9"/>
  <c r="P15" i="9"/>
  <c r="P14" i="9"/>
  <c r="P12" i="9"/>
  <c r="P11" i="9"/>
  <c r="P10" i="9"/>
  <c r="P9" i="9"/>
  <c r="L13" i="9"/>
  <c r="CT42" i="9" l="1"/>
  <c r="CQ32" i="18"/>
  <c r="CS40" i="9"/>
  <c r="CT40" i="9" s="1"/>
  <c r="CT27" i="9"/>
  <c r="CT11" i="9"/>
  <c r="CS41" i="9"/>
  <c r="CT41" i="9" s="1"/>
  <c r="CS38" i="9"/>
  <c r="CT38" i="9" s="1"/>
  <c r="CQ33" i="18"/>
  <c r="CQ31" i="18"/>
  <c r="CS30" i="18"/>
  <c r="CT30" i="18" s="1"/>
  <c r="CS32" i="18"/>
  <c r="CT32" i="18" s="1"/>
  <c r="CS33" i="18"/>
  <c r="CT33" i="18" s="1"/>
  <c r="CS31" i="18"/>
  <c r="CT31" i="18" s="1"/>
  <c r="CS20" i="18"/>
  <c r="CT20" i="18" s="1"/>
  <c r="CS24" i="18"/>
  <c r="CT24" i="18" s="1"/>
  <c r="CS28" i="18"/>
  <c r="CT28" i="18" s="1"/>
  <c r="CS15" i="18"/>
  <c r="CT15" i="18" s="1"/>
  <c r="CS17" i="18"/>
  <c r="CT17" i="18" s="1"/>
  <c r="CS19" i="18"/>
  <c r="CT19" i="18" s="1"/>
  <c r="CS21" i="18"/>
  <c r="CT21" i="18" s="1"/>
  <c r="CS23" i="18"/>
  <c r="CT23" i="18" s="1"/>
  <c r="CS25" i="18"/>
  <c r="CT25" i="18" s="1"/>
  <c r="CS27" i="18"/>
  <c r="CT27" i="18" s="1"/>
  <c r="CS16" i="18"/>
  <c r="CT16" i="18" s="1"/>
  <c r="CS18" i="18"/>
  <c r="CT18" i="18" s="1"/>
  <c r="CS22" i="18"/>
  <c r="CT22" i="18" s="1"/>
  <c r="CS26" i="18"/>
  <c r="CT26" i="18" s="1"/>
  <c r="CQ15" i="18"/>
  <c r="CQ17" i="18"/>
  <c r="CQ19" i="18"/>
  <c r="CQ21" i="18"/>
  <c r="CQ23" i="18"/>
  <c r="CQ25" i="18"/>
  <c r="CQ27" i="18"/>
  <c r="CQ18" i="18"/>
  <c r="CQ22" i="18"/>
  <c r="CQ24" i="18"/>
  <c r="CQ28" i="18"/>
  <c r="CQ16" i="18"/>
  <c r="CQ20" i="18"/>
  <c r="CQ26" i="18"/>
  <c r="CQ9" i="18"/>
  <c r="CQ8" i="18"/>
  <c r="CQ10" i="18"/>
  <c r="CS13" i="18"/>
  <c r="CT13" i="18" s="1"/>
  <c r="CS12" i="18"/>
  <c r="CT12" i="18" s="1"/>
  <c r="CS9" i="18"/>
  <c r="CT9" i="18" s="1"/>
  <c r="CS8" i="18"/>
  <c r="CT8" i="18" s="1"/>
  <c r="CS10" i="18"/>
  <c r="CT10" i="18" s="1"/>
  <c r="CQ12" i="18"/>
  <c r="CQ13" i="18"/>
  <c r="CS17" i="9"/>
  <c r="CT17" i="9" s="1"/>
  <c r="CQ17" i="9"/>
  <c r="CS16" i="9"/>
  <c r="CT16" i="9" s="1"/>
  <c r="CS14" i="9"/>
  <c r="CT14" i="9" s="1"/>
  <c r="CQ8" i="9"/>
  <c r="CS18" i="9"/>
  <c r="CT18" i="9" s="1"/>
  <c r="CQ14" i="9"/>
  <c r="CQ15" i="9"/>
  <c r="CQ18" i="9"/>
  <c r="CS22" i="9"/>
  <c r="CT22" i="9" s="1"/>
  <c r="CQ32" i="9"/>
  <c r="CQ23" i="9"/>
  <c r="CS33" i="9"/>
  <c r="CT33" i="9" s="1"/>
  <c r="CQ20" i="9"/>
  <c r="CQ26" i="9"/>
  <c r="CQ30" i="9"/>
  <c r="CS21" i="9"/>
  <c r="CT21" i="9" s="1"/>
  <c r="CS28" i="9"/>
  <c r="CT28" i="9" s="1"/>
  <c r="CS10" i="9"/>
  <c r="CT10" i="9" s="1"/>
  <c r="CS26" i="9"/>
  <c r="CT26" i="9" s="1"/>
  <c r="CS12" i="9"/>
  <c r="CT12" i="9" s="1"/>
  <c r="CS35" i="9"/>
  <c r="CT35" i="9" s="1"/>
  <c r="CS8" i="9"/>
  <c r="CT8" i="9" s="1"/>
  <c r="CQ12" i="9"/>
  <c r="CQ36" i="9"/>
  <c r="CQ28" i="9"/>
  <c r="CQ24" i="9"/>
  <c r="CS9" i="9"/>
  <c r="CT9" i="9" s="1"/>
  <c r="CS30" i="9"/>
  <c r="CT30" i="9" s="1"/>
  <c r="CS24" i="9"/>
  <c r="CT24" i="9" s="1"/>
  <c r="CS23" i="9"/>
  <c r="CT23" i="9" s="1"/>
  <c r="CQ22" i="9"/>
  <c r="CQ33" i="9"/>
  <c r="CQ29" i="9"/>
  <c r="CS29" i="9"/>
  <c r="CT29" i="9" s="1"/>
  <c r="CS34" i="9"/>
  <c r="CT34" i="9" s="1"/>
  <c r="CS36" i="9"/>
  <c r="CT36" i="9" s="1"/>
  <c r="CQ27" i="9"/>
  <c r="CQ9" i="9"/>
  <c r="CQ10" i="9"/>
  <c r="CQ34" i="9"/>
  <c r="BY15" i="19"/>
  <c r="BY13" i="19"/>
  <c r="AP18" i="19"/>
  <c r="AY9" i="19"/>
  <c r="AG12" i="19"/>
  <c r="CP16" i="19" l="1"/>
  <c r="CP17" i="19"/>
  <c r="CG10" i="19"/>
  <c r="CG11" i="19"/>
  <c r="AE30" i="19"/>
  <c r="AP12" i="19"/>
  <c r="BY25" i="19"/>
  <c r="BY26" i="19"/>
  <c r="BY27" i="19"/>
  <c r="BY32" i="19"/>
  <c r="BY33" i="19"/>
  <c r="BY31" i="19"/>
  <c r="BY39" i="19"/>
  <c r="BY38" i="19"/>
  <c r="BY37" i="19"/>
  <c r="AP30" i="19"/>
  <c r="AO30" i="19"/>
  <c r="AO36" i="19"/>
  <c r="AO42" i="19"/>
  <c r="AP36" i="19"/>
  <c r="AP42" i="19"/>
  <c r="AO12" i="19"/>
  <c r="BY8" i="19"/>
  <c r="BY9" i="19"/>
  <c r="BY7" i="19"/>
  <c r="AE12" i="19"/>
  <c r="AO18" i="19"/>
  <c r="AE18" i="19"/>
  <c r="AE36" i="19"/>
  <c r="AE42" i="19"/>
  <c r="P36" i="19"/>
  <c r="P18" i="19"/>
  <c r="P30" i="19"/>
  <c r="P12" i="19"/>
  <c r="BV9" i="19"/>
  <c r="BX13" i="19"/>
  <c r="BX25" i="19"/>
  <c r="BX27" i="19"/>
  <c r="BU32" i="19"/>
  <c r="BV33" i="19"/>
  <c r="BV37" i="19"/>
  <c r="BV38" i="19"/>
  <c r="BV39" i="19"/>
  <c r="AG7" i="19"/>
  <c r="AT7" i="19" s="1"/>
  <c r="AG8" i="18"/>
  <c r="Z13" i="9"/>
  <c r="BX11" i="9" s="1"/>
  <c r="AA13" i="9"/>
  <c r="BY8" i="9" s="1"/>
  <c r="AH42" i="19"/>
  <c r="BT39" i="19"/>
  <c r="AN39" i="19"/>
  <c r="AM39" i="19"/>
  <c r="AL39" i="19"/>
  <c r="AK39" i="19"/>
  <c r="AJ39" i="19"/>
  <c r="AI39" i="19"/>
  <c r="AH39" i="19"/>
  <c r="AG39" i="19"/>
  <c r="BS39" i="19"/>
  <c r="BR39" i="19"/>
  <c r="BQ39" i="19"/>
  <c r="BH39" i="19"/>
  <c r="BG39" i="19"/>
  <c r="BD39" i="19"/>
  <c r="AZ39" i="19"/>
  <c r="AN38" i="19"/>
  <c r="AM38" i="19"/>
  <c r="AL38" i="19"/>
  <c r="AK38" i="19"/>
  <c r="AJ38" i="19"/>
  <c r="AI38" i="19"/>
  <c r="AH38" i="19"/>
  <c r="AG38" i="19"/>
  <c r="BT38" i="19"/>
  <c r="BS38" i="19"/>
  <c r="BR38" i="19"/>
  <c r="BQ38" i="19"/>
  <c r="BP38" i="19"/>
  <c r="BH38" i="19"/>
  <c r="BF38" i="19"/>
  <c r="BD38" i="19"/>
  <c r="BB38" i="19"/>
  <c r="AZ38" i="19"/>
  <c r="AN37" i="19"/>
  <c r="AM37" i="19"/>
  <c r="AL37" i="19"/>
  <c r="AK37" i="19"/>
  <c r="AJ37" i="19"/>
  <c r="AI37" i="19"/>
  <c r="AH37" i="19"/>
  <c r="AG37" i="19"/>
  <c r="BT37" i="19"/>
  <c r="BS37" i="19"/>
  <c r="BR37" i="19"/>
  <c r="BQ37" i="19"/>
  <c r="BP37" i="19"/>
  <c r="BH37" i="19"/>
  <c r="BF37" i="19"/>
  <c r="BD37" i="19"/>
  <c r="BB37" i="19"/>
  <c r="AZ37" i="19"/>
  <c r="AG36" i="19"/>
  <c r="BR32" i="19"/>
  <c r="AJ36" i="19"/>
  <c r="AK36" i="19"/>
  <c r="AL36" i="19"/>
  <c r="BU31" i="19"/>
  <c r="AN33" i="19"/>
  <c r="AM33" i="19"/>
  <c r="AL33" i="19"/>
  <c r="AK33" i="19"/>
  <c r="AJ33" i="19"/>
  <c r="AI33" i="19"/>
  <c r="AH33" i="19"/>
  <c r="AG33" i="19"/>
  <c r="BT33" i="19"/>
  <c r="BS33" i="19"/>
  <c r="BR33" i="19"/>
  <c r="BP33" i="19"/>
  <c r="BH33" i="19"/>
  <c r="BF33" i="19"/>
  <c r="BE33" i="19"/>
  <c r="BD33" i="19"/>
  <c r="BC33" i="19"/>
  <c r="BB33" i="19"/>
  <c r="BA33" i="19"/>
  <c r="AZ33" i="19"/>
  <c r="AN32" i="19"/>
  <c r="AM32" i="19"/>
  <c r="AL32" i="19"/>
  <c r="AK32" i="19"/>
  <c r="AJ32" i="19"/>
  <c r="AI32" i="19"/>
  <c r="AH32" i="19"/>
  <c r="AG32" i="19"/>
  <c r="BT32" i="19"/>
  <c r="BS32" i="19"/>
  <c r="BP32" i="19"/>
  <c r="BH32" i="19"/>
  <c r="BF32" i="19"/>
  <c r="BE32" i="19"/>
  <c r="BD32" i="19"/>
  <c r="BC32" i="19"/>
  <c r="BB32" i="19"/>
  <c r="BA32" i="19"/>
  <c r="AZ32" i="19"/>
  <c r="AN31" i="19"/>
  <c r="AM31" i="19"/>
  <c r="AL31" i="19"/>
  <c r="AK31" i="19"/>
  <c r="AJ31" i="19"/>
  <c r="AI31" i="19"/>
  <c r="AH31" i="19"/>
  <c r="AG31" i="19"/>
  <c r="BT31" i="19"/>
  <c r="BS31" i="19"/>
  <c r="BR31" i="19"/>
  <c r="BP31" i="19"/>
  <c r="BH31" i="19"/>
  <c r="BF31" i="19"/>
  <c r="BD31" i="19"/>
  <c r="BC31" i="19"/>
  <c r="BB31" i="19"/>
  <c r="AZ31" i="19"/>
  <c r="AZ26" i="19"/>
  <c r="AH30" i="19"/>
  <c r="AI30" i="19"/>
  <c r="AL30" i="19"/>
  <c r="AM30" i="19"/>
  <c r="BX26" i="19"/>
  <c r="AN27" i="19"/>
  <c r="AM27" i="19"/>
  <c r="AL27" i="19"/>
  <c r="AK27" i="19"/>
  <c r="AJ27" i="19"/>
  <c r="AI27" i="19"/>
  <c r="AH27" i="19"/>
  <c r="AG27" i="19"/>
  <c r="BS27" i="19"/>
  <c r="BR27" i="19"/>
  <c r="BP27" i="19"/>
  <c r="BF27" i="19"/>
  <c r="BE27" i="19"/>
  <c r="BD27" i="19"/>
  <c r="BA27" i="19"/>
  <c r="AZ27" i="19"/>
  <c r="AN26" i="19"/>
  <c r="AM26" i="19"/>
  <c r="AL26" i="19"/>
  <c r="AK26" i="19"/>
  <c r="AJ26" i="19"/>
  <c r="AI26" i="19"/>
  <c r="AH26" i="19"/>
  <c r="AG26" i="19"/>
  <c r="BT26" i="19"/>
  <c r="BS26" i="19"/>
  <c r="BR26" i="19"/>
  <c r="BP26" i="19"/>
  <c r="BH26" i="19"/>
  <c r="BG26" i="19"/>
  <c r="BE26" i="19"/>
  <c r="BD26" i="19"/>
  <c r="BA26" i="19"/>
  <c r="AN25" i="19"/>
  <c r="AM25" i="19"/>
  <c r="AL25" i="19"/>
  <c r="AK25" i="19"/>
  <c r="AJ25" i="19"/>
  <c r="AI25" i="19"/>
  <c r="AH25" i="19"/>
  <c r="AG25" i="19"/>
  <c r="BS25" i="19"/>
  <c r="BR25" i="19"/>
  <c r="BP25" i="19"/>
  <c r="BE25" i="19"/>
  <c r="BD25" i="19"/>
  <c r="BA25" i="19"/>
  <c r="AZ25" i="19"/>
  <c r="AZ20" i="19"/>
  <c r="BA19" i="19"/>
  <c r="BR19" i="19"/>
  <c r="AJ24" i="19"/>
  <c r="BS21" i="19"/>
  <c r="BT21" i="19"/>
  <c r="BE20" i="19"/>
  <c r="AO24" i="19"/>
  <c r="AN21" i="19"/>
  <c r="AM21" i="19"/>
  <c r="AL21" i="19"/>
  <c r="AK21" i="19"/>
  <c r="AJ21" i="19"/>
  <c r="AI21" i="19"/>
  <c r="AH21" i="19"/>
  <c r="AG21" i="19"/>
  <c r="BG21" i="19"/>
  <c r="AN20" i="19"/>
  <c r="AM20" i="19"/>
  <c r="AL20" i="19"/>
  <c r="AK20" i="19"/>
  <c r="AJ20" i="19"/>
  <c r="AI20" i="19"/>
  <c r="AH20" i="19"/>
  <c r="AG20" i="19"/>
  <c r="AN19" i="19"/>
  <c r="AM19" i="19"/>
  <c r="AL19" i="19"/>
  <c r="AK19" i="19"/>
  <c r="AJ19" i="19"/>
  <c r="AI19" i="19"/>
  <c r="AH19" i="19"/>
  <c r="AG19" i="19"/>
  <c r="BT19" i="19"/>
  <c r="AH18" i="19"/>
  <c r="AI18" i="19"/>
  <c r="BT14" i="19"/>
  <c r="AN18" i="19"/>
  <c r="AN15" i="19"/>
  <c r="AM15" i="19"/>
  <c r="AL15" i="19"/>
  <c r="AK15" i="19"/>
  <c r="AJ15" i="19"/>
  <c r="AI15" i="19"/>
  <c r="AH15" i="19"/>
  <c r="AG15" i="19"/>
  <c r="BT15" i="19"/>
  <c r="BS15" i="19"/>
  <c r="BR15" i="19"/>
  <c r="BG15" i="19"/>
  <c r="BF15" i="19"/>
  <c r="BE15" i="19"/>
  <c r="BD15" i="19"/>
  <c r="BB15" i="19"/>
  <c r="BA15" i="19"/>
  <c r="AZ15" i="19"/>
  <c r="AN14" i="19"/>
  <c r="AM14" i="19"/>
  <c r="AL14" i="19"/>
  <c r="AK14" i="19"/>
  <c r="AJ14" i="19"/>
  <c r="AI14" i="19"/>
  <c r="AH14" i="19"/>
  <c r="AG14" i="19"/>
  <c r="BS14" i="19"/>
  <c r="BR14" i="19"/>
  <c r="BP14" i="19"/>
  <c r="BG14" i="19"/>
  <c r="BF14" i="19"/>
  <c r="BE14" i="19"/>
  <c r="BA14" i="19"/>
  <c r="AZ14" i="19"/>
  <c r="AN13" i="19"/>
  <c r="AM13" i="19"/>
  <c r="AL13" i="19"/>
  <c r="AK13" i="19"/>
  <c r="AJ13" i="19"/>
  <c r="AI13" i="19"/>
  <c r="AH13" i="19"/>
  <c r="AG13" i="19"/>
  <c r="BT13" i="19"/>
  <c r="BS13" i="19"/>
  <c r="BR13" i="19"/>
  <c r="BH13" i="19"/>
  <c r="BG13" i="19"/>
  <c r="BF13" i="19"/>
  <c r="BE13" i="19"/>
  <c r="BD13" i="19"/>
  <c r="BB13" i="19"/>
  <c r="BA13" i="19"/>
  <c r="AZ13" i="19"/>
  <c r="BP7" i="19"/>
  <c r="AH12" i="19"/>
  <c r="AI12" i="19"/>
  <c r="BT9" i="19"/>
  <c r="AL12" i="19"/>
  <c r="BV8" i="19"/>
  <c r="AM12" i="19"/>
  <c r="AN12" i="19"/>
  <c r="AN9" i="19"/>
  <c r="AM9" i="19"/>
  <c r="AL9" i="19"/>
  <c r="AK9" i="19"/>
  <c r="AJ9" i="19"/>
  <c r="AI9" i="19"/>
  <c r="AH9" i="19"/>
  <c r="AG9" i="19"/>
  <c r="BS9" i="19"/>
  <c r="BQ9" i="19"/>
  <c r="BP9" i="19"/>
  <c r="BF9" i="19"/>
  <c r="BE9" i="19"/>
  <c r="BA9" i="19"/>
  <c r="AN8" i="19"/>
  <c r="AM8" i="19"/>
  <c r="AL8" i="19"/>
  <c r="AK8" i="19"/>
  <c r="AJ8" i="19"/>
  <c r="AI8" i="19"/>
  <c r="AH8" i="19"/>
  <c r="AG8" i="19"/>
  <c r="BT8" i="19"/>
  <c r="BS8" i="19"/>
  <c r="BQ8" i="19"/>
  <c r="BP8" i="19"/>
  <c r="BH8" i="19"/>
  <c r="BF8" i="19"/>
  <c r="BE8" i="19"/>
  <c r="BC8" i="19"/>
  <c r="BB8" i="19"/>
  <c r="BA8" i="19"/>
  <c r="BT7" i="19"/>
  <c r="BS7" i="19"/>
  <c r="BR7" i="19"/>
  <c r="BQ7" i="19"/>
  <c r="BH7" i="19"/>
  <c r="BG7" i="19"/>
  <c r="BF7" i="19"/>
  <c r="BE7" i="19"/>
  <c r="BD7" i="19"/>
  <c r="BC7" i="19"/>
  <c r="BB7" i="19"/>
  <c r="BA7" i="19"/>
  <c r="AZ7" i="19"/>
  <c r="AP35" i="18"/>
  <c r="AP33" i="18"/>
  <c r="AP32" i="18"/>
  <c r="AP31" i="18"/>
  <c r="AP30" i="18"/>
  <c r="AP28" i="18"/>
  <c r="AP27" i="18"/>
  <c r="AP26" i="18"/>
  <c r="AP25" i="18"/>
  <c r="AP24" i="18"/>
  <c r="AP23" i="18"/>
  <c r="AP22" i="18"/>
  <c r="AP21" i="18"/>
  <c r="AP20" i="18"/>
  <c r="AP19" i="18"/>
  <c r="AP18" i="18"/>
  <c r="AP17" i="18"/>
  <c r="AP16" i="18"/>
  <c r="AP15" i="18"/>
  <c r="AP13" i="18"/>
  <c r="AP12" i="18"/>
  <c r="AP10" i="18"/>
  <c r="AP9" i="18"/>
  <c r="AA36" i="18"/>
  <c r="BY35" i="18" s="1"/>
  <c r="AA34" i="18"/>
  <c r="AA29" i="18"/>
  <c r="AA14" i="18"/>
  <c r="AA11" i="18"/>
  <c r="L34" i="18"/>
  <c r="BH31" i="18" s="1"/>
  <c r="L36" i="18"/>
  <c r="L29" i="18"/>
  <c r="BH23" i="18" s="1"/>
  <c r="L14" i="18"/>
  <c r="BH13" i="18" s="1"/>
  <c r="L11" i="18"/>
  <c r="BH9" i="18" s="1"/>
  <c r="AP10" i="9"/>
  <c r="AP42" i="9"/>
  <c r="AP41" i="9"/>
  <c r="AP40" i="9"/>
  <c r="AP39" i="9"/>
  <c r="AP38" i="9"/>
  <c r="AP36" i="9"/>
  <c r="AP35" i="9"/>
  <c r="AP34" i="9"/>
  <c r="AP33" i="9"/>
  <c r="AP32" i="9"/>
  <c r="AP30" i="9"/>
  <c r="AP29" i="9"/>
  <c r="AP28" i="9"/>
  <c r="AP27" i="9"/>
  <c r="AP26" i="9"/>
  <c r="AP24" i="9"/>
  <c r="AP23" i="9"/>
  <c r="AP22" i="9"/>
  <c r="AP21" i="9"/>
  <c r="AP20" i="9"/>
  <c r="AP18" i="9"/>
  <c r="AP17" i="9"/>
  <c r="AP16" i="9"/>
  <c r="AP15" i="9"/>
  <c r="AP14" i="9"/>
  <c r="AP12" i="9"/>
  <c r="AP11" i="9"/>
  <c r="AP9" i="9"/>
  <c r="AA43" i="9"/>
  <c r="BY39" i="9" s="1"/>
  <c r="AA25" i="9"/>
  <c r="AA31" i="9"/>
  <c r="AA37" i="9"/>
  <c r="AA19" i="9"/>
  <c r="L43" i="9"/>
  <c r="BH40" i="9" s="1"/>
  <c r="K43" i="9"/>
  <c r="BG41" i="9" s="1"/>
  <c r="K37" i="9"/>
  <c r="L37" i="9"/>
  <c r="BH35" i="9" s="1"/>
  <c r="K31" i="9"/>
  <c r="BG29" i="9" s="1"/>
  <c r="L31" i="9"/>
  <c r="K25" i="9"/>
  <c r="L25" i="9"/>
  <c r="BH24" i="9" s="1"/>
  <c r="L19" i="9"/>
  <c r="BH17" i="9" s="1"/>
  <c r="K13" i="9"/>
  <c r="BH8" i="9"/>
  <c r="AO35" i="18"/>
  <c r="AO33" i="18"/>
  <c r="AO32" i="18"/>
  <c r="AO31" i="18"/>
  <c r="AO30" i="18"/>
  <c r="AO28" i="18"/>
  <c r="AO27" i="18"/>
  <c r="AO26" i="18"/>
  <c r="AO25" i="18"/>
  <c r="AO24" i="18"/>
  <c r="AO23" i="18"/>
  <c r="AO22" i="18"/>
  <c r="AO21" i="18"/>
  <c r="AO20" i="18"/>
  <c r="AO19" i="18"/>
  <c r="AO18" i="18"/>
  <c r="AO17" i="18"/>
  <c r="AO16" i="18"/>
  <c r="AO15" i="18"/>
  <c r="AO13" i="18"/>
  <c r="AO12" i="18"/>
  <c r="AO10" i="18"/>
  <c r="AO9" i="18"/>
  <c r="AO8" i="18"/>
  <c r="Z36" i="18"/>
  <c r="BX35" i="18" s="1"/>
  <c r="Z34" i="18"/>
  <c r="BX32" i="18" s="1"/>
  <c r="Z29" i="18"/>
  <c r="BX23" i="18" s="1"/>
  <c r="Z14" i="18"/>
  <c r="BX12" i="18" s="1"/>
  <c r="Z11" i="18"/>
  <c r="BX9" i="18" s="1"/>
  <c r="Y13" i="9"/>
  <c r="Y43" i="9"/>
  <c r="BW40" i="9" s="1"/>
  <c r="Y37" i="9"/>
  <c r="BW33" i="9" s="1"/>
  <c r="Y31" i="9"/>
  <c r="Y25" i="9"/>
  <c r="K36" i="18"/>
  <c r="BG35" i="18" s="1"/>
  <c r="K34" i="18"/>
  <c r="K29" i="18"/>
  <c r="BG19" i="18" s="1"/>
  <c r="K14" i="18"/>
  <c r="K11" i="18"/>
  <c r="BG42" i="9"/>
  <c r="AO17" i="9"/>
  <c r="AO42" i="9"/>
  <c r="AO41" i="9"/>
  <c r="AO40" i="9"/>
  <c r="AO39" i="9"/>
  <c r="AO38" i="9"/>
  <c r="AO36" i="9"/>
  <c r="AO35" i="9"/>
  <c r="AO34" i="9"/>
  <c r="AO33" i="9"/>
  <c r="AO32" i="9"/>
  <c r="AO30" i="9"/>
  <c r="AO29" i="9"/>
  <c r="AO28" i="9"/>
  <c r="AO27" i="9"/>
  <c r="AO26" i="9"/>
  <c r="AO24" i="9"/>
  <c r="AO23" i="9"/>
  <c r="AO22" i="9"/>
  <c r="AO21" i="9"/>
  <c r="AO20" i="9"/>
  <c r="AO18" i="9"/>
  <c r="AO16" i="9"/>
  <c r="AO15" i="9"/>
  <c r="AO14" i="9"/>
  <c r="AO12" i="9"/>
  <c r="AO11" i="9"/>
  <c r="AO10" i="9"/>
  <c r="AO9" i="9"/>
  <c r="Z43" i="9"/>
  <c r="Z37" i="9"/>
  <c r="Z31" i="9"/>
  <c r="Z25" i="9"/>
  <c r="Z19" i="9"/>
  <c r="C37" i="9"/>
  <c r="AY36" i="9" s="1"/>
  <c r="K19" i="9"/>
  <c r="BG17" i="9" s="1"/>
  <c r="C13" i="9"/>
  <c r="AY8" i="9" s="1"/>
  <c r="AM8" i="18"/>
  <c r="AN8" i="18"/>
  <c r="AM9" i="18"/>
  <c r="AN9" i="18"/>
  <c r="AM10" i="18"/>
  <c r="AN10" i="18"/>
  <c r="AM12" i="18"/>
  <c r="AN12" i="18"/>
  <c r="AM13" i="18"/>
  <c r="AN13" i="18"/>
  <c r="AM15" i="18"/>
  <c r="AN15" i="18"/>
  <c r="AM16" i="18"/>
  <c r="AN16" i="18"/>
  <c r="AM17" i="18"/>
  <c r="AN17" i="18"/>
  <c r="AM18" i="18"/>
  <c r="AN18" i="18"/>
  <c r="AM19" i="18"/>
  <c r="AN19" i="18"/>
  <c r="AM20" i="18"/>
  <c r="AN20" i="18"/>
  <c r="AM21" i="18"/>
  <c r="AN21" i="18"/>
  <c r="AM22" i="18"/>
  <c r="AN22" i="18"/>
  <c r="AM23" i="18"/>
  <c r="AN23" i="18"/>
  <c r="AM24" i="18"/>
  <c r="AN24" i="18"/>
  <c r="AM25" i="18"/>
  <c r="AN25" i="18"/>
  <c r="AM26" i="18"/>
  <c r="AN26" i="18"/>
  <c r="AM27" i="18"/>
  <c r="AN27" i="18"/>
  <c r="AM28" i="18"/>
  <c r="AN28" i="18"/>
  <c r="AM30" i="18"/>
  <c r="AN30" i="18"/>
  <c r="AM31" i="18"/>
  <c r="AN31" i="18"/>
  <c r="AM32" i="18"/>
  <c r="AN32" i="18"/>
  <c r="AM33" i="18"/>
  <c r="AN33" i="18"/>
  <c r="AM35" i="18"/>
  <c r="AN35" i="18"/>
  <c r="X11" i="18"/>
  <c r="BV8" i="18" s="1"/>
  <c r="Y11" i="18"/>
  <c r="BW10" i="18" s="1"/>
  <c r="X14" i="18"/>
  <c r="Y14" i="18"/>
  <c r="BW13" i="18" s="1"/>
  <c r="X29" i="18"/>
  <c r="BV16" i="18" s="1"/>
  <c r="Y29" i="18"/>
  <c r="BW15" i="18" s="1"/>
  <c r="X34" i="18"/>
  <c r="Y34" i="18"/>
  <c r="BW33" i="18" s="1"/>
  <c r="X36" i="18"/>
  <c r="BV35" i="18" s="1"/>
  <c r="Y36" i="18"/>
  <c r="BW35" i="18" s="1"/>
  <c r="I11" i="18"/>
  <c r="BE10" i="18" s="1"/>
  <c r="J11" i="18"/>
  <c r="BF10" i="18" s="1"/>
  <c r="I14" i="18"/>
  <c r="BE13" i="18" s="1"/>
  <c r="J14" i="18"/>
  <c r="I29" i="18"/>
  <c r="BE26" i="18" s="1"/>
  <c r="J29" i="18"/>
  <c r="BF21" i="18" s="1"/>
  <c r="I34" i="18"/>
  <c r="BE31" i="18" s="1"/>
  <c r="J34" i="18"/>
  <c r="BF30" i="18" s="1"/>
  <c r="I36" i="18"/>
  <c r="BE35" i="18" s="1"/>
  <c r="J36" i="18"/>
  <c r="BE33" i="18"/>
  <c r="W36" i="18"/>
  <c r="V36" i="18"/>
  <c r="BT35" i="18" s="1"/>
  <c r="U36" i="18"/>
  <c r="BS35" i="18" s="1"/>
  <c r="T36" i="18"/>
  <c r="S36" i="18"/>
  <c r="BQ35" i="18" s="1"/>
  <c r="R36" i="18"/>
  <c r="H36" i="18"/>
  <c r="BD35" i="18" s="1"/>
  <c r="G36" i="18"/>
  <c r="F36" i="18"/>
  <c r="BB35" i="18" s="1"/>
  <c r="E36" i="18"/>
  <c r="BA35" i="18" s="1"/>
  <c r="D36" i="18"/>
  <c r="AZ35" i="18" s="1"/>
  <c r="C36" i="18"/>
  <c r="AL35" i="18"/>
  <c r="AK35" i="18"/>
  <c r="AJ35" i="18"/>
  <c r="AI35" i="18"/>
  <c r="AH35" i="18"/>
  <c r="AG35" i="18"/>
  <c r="W34" i="18"/>
  <c r="BU32" i="18" s="1"/>
  <c r="V34" i="18"/>
  <c r="BT31" i="18" s="1"/>
  <c r="U34" i="18"/>
  <c r="BS30" i="18" s="1"/>
  <c r="T34" i="18"/>
  <c r="S34" i="18"/>
  <c r="BQ32" i="18" s="1"/>
  <c r="R34" i="18"/>
  <c r="H34" i="18"/>
  <c r="G34" i="18"/>
  <c r="F34" i="18"/>
  <c r="BB33" i="18" s="1"/>
  <c r="E34" i="18"/>
  <c r="BA33" i="18" s="1"/>
  <c r="D34" i="18"/>
  <c r="C34" i="18"/>
  <c r="AY30" i="18" s="1"/>
  <c r="AL33" i="18"/>
  <c r="AK33" i="18"/>
  <c r="AJ33" i="18"/>
  <c r="AI33" i="18"/>
  <c r="AH33" i="18"/>
  <c r="AG33" i="18"/>
  <c r="AL32" i="18"/>
  <c r="AK32" i="18"/>
  <c r="AJ32" i="18"/>
  <c r="AI32" i="18"/>
  <c r="AH32" i="18"/>
  <c r="AG32" i="18"/>
  <c r="AL31" i="18"/>
  <c r="AK31" i="18"/>
  <c r="AJ31" i="18"/>
  <c r="AI31" i="18"/>
  <c r="AH31" i="18"/>
  <c r="AG31" i="18"/>
  <c r="AL30" i="18"/>
  <c r="AK30" i="18"/>
  <c r="AJ30" i="18"/>
  <c r="AI30" i="18"/>
  <c r="AH30" i="18"/>
  <c r="AG30" i="18"/>
  <c r="W29" i="18"/>
  <c r="BU19" i="18" s="1"/>
  <c r="V29" i="18"/>
  <c r="BT20" i="18" s="1"/>
  <c r="U29" i="18"/>
  <c r="BS26" i="18" s="1"/>
  <c r="T29" i="18"/>
  <c r="BR24" i="18" s="1"/>
  <c r="S29" i="18"/>
  <c r="BQ27" i="18" s="1"/>
  <c r="R29" i="18"/>
  <c r="BP20" i="18" s="1"/>
  <c r="BP27" i="18"/>
  <c r="H29" i="18"/>
  <c r="BD19" i="18" s="1"/>
  <c r="G29" i="18"/>
  <c r="BC27" i="18" s="1"/>
  <c r="F29" i="18"/>
  <c r="BB26" i="18" s="1"/>
  <c r="E29" i="18"/>
  <c r="D29" i="18"/>
  <c r="AZ20" i="18" s="1"/>
  <c r="C29" i="18"/>
  <c r="AY25" i="18" s="1"/>
  <c r="AL28" i="18"/>
  <c r="AK28" i="18"/>
  <c r="AJ28" i="18"/>
  <c r="AI28" i="18"/>
  <c r="AH28" i="18"/>
  <c r="AG28" i="18"/>
  <c r="AL27" i="18"/>
  <c r="AK27" i="18"/>
  <c r="AJ27" i="18"/>
  <c r="AI27" i="18"/>
  <c r="AH27" i="18"/>
  <c r="AG27" i="18"/>
  <c r="AL26" i="18"/>
  <c r="AK26" i="18"/>
  <c r="AJ26" i="18"/>
  <c r="AI26" i="18"/>
  <c r="AH26" i="18"/>
  <c r="AG26" i="18"/>
  <c r="AL25" i="18"/>
  <c r="AK25" i="18"/>
  <c r="AJ25" i="18"/>
  <c r="AI25" i="18"/>
  <c r="AH25" i="18"/>
  <c r="AG25" i="18"/>
  <c r="AL24" i="18"/>
  <c r="AK24" i="18"/>
  <c r="AJ24" i="18"/>
  <c r="AI24" i="18"/>
  <c r="AH24" i="18"/>
  <c r="AG24" i="18"/>
  <c r="AL23" i="18"/>
  <c r="AK23" i="18"/>
  <c r="AJ23" i="18"/>
  <c r="AI23" i="18"/>
  <c r="AH23" i="18"/>
  <c r="AG23" i="18"/>
  <c r="AL22" i="18"/>
  <c r="AK22" i="18"/>
  <c r="AJ22" i="18"/>
  <c r="AI22" i="18"/>
  <c r="AH22" i="18"/>
  <c r="AG22" i="18"/>
  <c r="AL21" i="18"/>
  <c r="AK21" i="18"/>
  <c r="AJ21" i="18"/>
  <c r="AI21" i="18"/>
  <c r="AH21" i="18"/>
  <c r="AG21" i="18"/>
  <c r="AL20" i="18"/>
  <c r="AK20" i="18"/>
  <c r="AJ20" i="18"/>
  <c r="AI20" i="18"/>
  <c r="AH20" i="18"/>
  <c r="AG20" i="18"/>
  <c r="AL19" i="18"/>
  <c r="AK19" i="18"/>
  <c r="AJ19" i="18"/>
  <c r="AI19" i="18"/>
  <c r="AH19" i="18"/>
  <c r="AG19" i="18"/>
  <c r="AL18" i="18"/>
  <c r="AK18" i="18"/>
  <c r="AJ18" i="18"/>
  <c r="AI18" i="18"/>
  <c r="AH18" i="18"/>
  <c r="AG18" i="18"/>
  <c r="AL17" i="18"/>
  <c r="AK17" i="18"/>
  <c r="AJ17" i="18"/>
  <c r="AI17" i="18"/>
  <c r="AH17" i="18"/>
  <c r="AG17" i="18"/>
  <c r="AL16" i="18"/>
  <c r="AK16" i="18"/>
  <c r="AJ16" i="18"/>
  <c r="AI16" i="18"/>
  <c r="AH16" i="18"/>
  <c r="AG16" i="18"/>
  <c r="AL15" i="18"/>
  <c r="AK15" i="18"/>
  <c r="AJ15" i="18"/>
  <c r="AI15" i="18"/>
  <c r="AH15" i="18"/>
  <c r="AG15" i="18"/>
  <c r="W14" i="18"/>
  <c r="V14" i="18"/>
  <c r="BT12" i="18" s="1"/>
  <c r="U14" i="18"/>
  <c r="BS13" i="18" s="1"/>
  <c r="T14" i="18"/>
  <c r="BR13" i="18" s="1"/>
  <c r="S14" i="18"/>
  <c r="R14" i="18"/>
  <c r="BP12" i="18" s="1"/>
  <c r="H14" i="18"/>
  <c r="BD12" i="18" s="1"/>
  <c r="G14" i="18"/>
  <c r="F14" i="18"/>
  <c r="BB13" i="18" s="1"/>
  <c r="E14" i="18"/>
  <c r="BA12" i="18" s="1"/>
  <c r="D14" i="18"/>
  <c r="AZ12" i="18" s="1"/>
  <c r="C14" i="18"/>
  <c r="AL13" i="18"/>
  <c r="AK13" i="18"/>
  <c r="AJ13" i="18"/>
  <c r="AI13" i="18"/>
  <c r="AH13" i="18"/>
  <c r="AG13" i="18"/>
  <c r="AL12" i="18"/>
  <c r="AK12" i="18"/>
  <c r="AJ12" i="18"/>
  <c r="AI12" i="18"/>
  <c r="AH12" i="18"/>
  <c r="AG12" i="18"/>
  <c r="W11" i="18"/>
  <c r="BU9" i="18" s="1"/>
  <c r="V11" i="18"/>
  <c r="U11" i="18"/>
  <c r="T11" i="18"/>
  <c r="BR8" i="18" s="1"/>
  <c r="S11" i="18"/>
  <c r="BQ10" i="18" s="1"/>
  <c r="R11" i="18"/>
  <c r="H11" i="18"/>
  <c r="BD10" i="18" s="1"/>
  <c r="G11" i="18"/>
  <c r="BC8" i="18" s="1"/>
  <c r="F11" i="18"/>
  <c r="BB9" i="18" s="1"/>
  <c r="E11" i="18"/>
  <c r="D11" i="18"/>
  <c r="C11" i="18"/>
  <c r="AL10" i="18"/>
  <c r="AK10" i="18"/>
  <c r="AJ10" i="18"/>
  <c r="AI10" i="18"/>
  <c r="AH10" i="18"/>
  <c r="AG10" i="18"/>
  <c r="AL9" i="18"/>
  <c r="AK9" i="18"/>
  <c r="AJ9" i="18"/>
  <c r="AI9" i="18"/>
  <c r="AH9" i="18"/>
  <c r="AG9" i="18"/>
  <c r="AL8" i="18"/>
  <c r="AK8" i="18"/>
  <c r="AJ8" i="18"/>
  <c r="AI8" i="18"/>
  <c r="AH8" i="18"/>
  <c r="BP18" i="18"/>
  <c r="AY19" i="18"/>
  <c r="AM9" i="9"/>
  <c r="AN9" i="9"/>
  <c r="AM10" i="9"/>
  <c r="AN10" i="9"/>
  <c r="AM11" i="9"/>
  <c r="AN11" i="9"/>
  <c r="AM12" i="9"/>
  <c r="AN12" i="9"/>
  <c r="AM14" i="9"/>
  <c r="AN14" i="9"/>
  <c r="AM15" i="9"/>
  <c r="AN15" i="9"/>
  <c r="AM16" i="9"/>
  <c r="AN16" i="9"/>
  <c r="AM17" i="9"/>
  <c r="AN17" i="9"/>
  <c r="AM18" i="9"/>
  <c r="AN18" i="9"/>
  <c r="AM20" i="9"/>
  <c r="AN20" i="9"/>
  <c r="AM21" i="9"/>
  <c r="AN21" i="9"/>
  <c r="AM22" i="9"/>
  <c r="AN22" i="9"/>
  <c r="AM23" i="9"/>
  <c r="AN23" i="9"/>
  <c r="AM24" i="9"/>
  <c r="AN24" i="9"/>
  <c r="AM26" i="9"/>
  <c r="AN26" i="9"/>
  <c r="AM27" i="9"/>
  <c r="AN27" i="9"/>
  <c r="AM28" i="9"/>
  <c r="AN28" i="9"/>
  <c r="AM29" i="9"/>
  <c r="AN29" i="9"/>
  <c r="AM30" i="9"/>
  <c r="AN30" i="9"/>
  <c r="AM32" i="9"/>
  <c r="AN32" i="9"/>
  <c r="AM33" i="9"/>
  <c r="AN33" i="9"/>
  <c r="AM34" i="9"/>
  <c r="AN34" i="9"/>
  <c r="AM35" i="9"/>
  <c r="AN35" i="9"/>
  <c r="AM36" i="9"/>
  <c r="AN36" i="9"/>
  <c r="AM38" i="9"/>
  <c r="AN38" i="9"/>
  <c r="AM39" i="9"/>
  <c r="AN39" i="9"/>
  <c r="AM40" i="9"/>
  <c r="AN40" i="9"/>
  <c r="AM41" i="9"/>
  <c r="AN41" i="9"/>
  <c r="AM42" i="9"/>
  <c r="AN42" i="9"/>
  <c r="X13" i="9"/>
  <c r="X19" i="9"/>
  <c r="Y19" i="9"/>
  <c r="X25" i="9"/>
  <c r="X31" i="9"/>
  <c r="X37" i="9"/>
  <c r="X43" i="9"/>
  <c r="I13" i="9"/>
  <c r="BE11" i="9" s="1"/>
  <c r="J13" i="9"/>
  <c r="BF11" i="9" s="1"/>
  <c r="I19" i="9"/>
  <c r="BE14" i="9" s="1"/>
  <c r="J19" i="9"/>
  <c r="I25" i="9"/>
  <c r="J25" i="9"/>
  <c r="BF21" i="9" s="1"/>
  <c r="I31" i="9"/>
  <c r="BE28" i="9" s="1"/>
  <c r="J31" i="9"/>
  <c r="BF27" i="9" s="1"/>
  <c r="I37" i="9"/>
  <c r="BE32" i="9" s="1"/>
  <c r="J37" i="9"/>
  <c r="BF35" i="9" s="1"/>
  <c r="I43" i="9"/>
  <c r="BE40" i="9" s="1"/>
  <c r="J43" i="9"/>
  <c r="AN43" i="9" s="1"/>
  <c r="AL9" i="9"/>
  <c r="AL10" i="9"/>
  <c r="AL11" i="9"/>
  <c r="AL12" i="9"/>
  <c r="AL14" i="9"/>
  <c r="AL15" i="9"/>
  <c r="AL16" i="9"/>
  <c r="AL17" i="9"/>
  <c r="AL18" i="9"/>
  <c r="AL20" i="9"/>
  <c r="AL21" i="9"/>
  <c r="AL22" i="9"/>
  <c r="AL23" i="9"/>
  <c r="AL24" i="9"/>
  <c r="AL26" i="9"/>
  <c r="AL27" i="9"/>
  <c r="AL28" i="9"/>
  <c r="AL29" i="9"/>
  <c r="AL30" i="9"/>
  <c r="AL32" i="9"/>
  <c r="AL33" i="9"/>
  <c r="AL34" i="9"/>
  <c r="AL35" i="9"/>
  <c r="AL36" i="9"/>
  <c r="AL38" i="9"/>
  <c r="AL39" i="9"/>
  <c r="AL40" i="9"/>
  <c r="AL41" i="9"/>
  <c r="AL42" i="9"/>
  <c r="AL8" i="9"/>
  <c r="W13" i="9"/>
  <c r="W19" i="9"/>
  <c r="W25" i="9"/>
  <c r="W31" i="9"/>
  <c r="W37" i="9"/>
  <c r="W43" i="9"/>
  <c r="H13" i="9"/>
  <c r="BD8" i="9" s="1"/>
  <c r="H19" i="9"/>
  <c r="H25" i="9"/>
  <c r="BD23" i="9" s="1"/>
  <c r="H31" i="9"/>
  <c r="BD30" i="9" s="1"/>
  <c r="H37" i="9"/>
  <c r="BD35" i="9" s="1"/>
  <c r="H43" i="9"/>
  <c r="BD38" i="9" s="1"/>
  <c r="AG14" i="9"/>
  <c r="AH14" i="9"/>
  <c r="AI14" i="9"/>
  <c r="AJ14" i="9"/>
  <c r="AK14" i="9"/>
  <c r="AG15" i="9"/>
  <c r="AH15" i="9"/>
  <c r="AI15" i="9"/>
  <c r="AJ15" i="9"/>
  <c r="AK15" i="9"/>
  <c r="AG16" i="9"/>
  <c r="AH16" i="9"/>
  <c r="AI16" i="9"/>
  <c r="AJ16" i="9"/>
  <c r="AK16" i="9"/>
  <c r="AG17" i="9"/>
  <c r="AH17" i="9"/>
  <c r="AI17" i="9"/>
  <c r="AJ17" i="9"/>
  <c r="AK17" i="9"/>
  <c r="AG18" i="9"/>
  <c r="AH18" i="9"/>
  <c r="AI18" i="9"/>
  <c r="AJ18" i="9"/>
  <c r="AK18" i="9"/>
  <c r="V43" i="9"/>
  <c r="BT38" i="9" s="1"/>
  <c r="U43" i="9"/>
  <c r="BS40" i="9" s="1"/>
  <c r="T43" i="9"/>
  <c r="BR40" i="9" s="1"/>
  <c r="S43" i="9"/>
  <c r="BQ40" i="9" s="1"/>
  <c r="R43" i="9"/>
  <c r="BP42" i="9" s="1"/>
  <c r="G43" i="9"/>
  <c r="BC38" i="9" s="1"/>
  <c r="F43" i="9"/>
  <c r="BB38" i="9" s="1"/>
  <c r="E43" i="9"/>
  <c r="BA40" i="9" s="1"/>
  <c r="D43" i="9"/>
  <c r="AZ40" i="9" s="1"/>
  <c r="C43" i="9"/>
  <c r="AY42" i="9" s="1"/>
  <c r="V37" i="9"/>
  <c r="BT33" i="9" s="1"/>
  <c r="U37" i="9"/>
  <c r="BS32" i="9" s="1"/>
  <c r="T37" i="9"/>
  <c r="BR33" i="9" s="1"/>
  <c r="S37" i="9"/>
  <c r="BQ32" i="9" s="1"/>
  <c r="R37" i="9"/>
  <c r="BP36" i="9" s="1"/>
  <c r="G37" i="9"/>
  <c r="F37" i="9"/>
  <c r="BB33" i="9" s="1"/>
  <c r="E37" i="9"/>
  <c r="BA33" i="9" s="1"/>
  <c r="D37" i="9"/>
  <c r="AZ32" i="9" s="1"/>
  <c r="V31" i="9"/>
  <c r="BT29" i="9" s="1"/>
  <c r="U31" i="9"/>
  <c r="BS30" i="9" s="1"/>
  <c r="T31" i="9"/>
  <c r="BR27" i="9" s="1"/>
  <c r="S31" i="9"/>
  <c r="BQ27" i="9" s="1"/>
  <c r="R31" i="9"/>
  <c r="BP27" i="9" s="1"/>
  <c r="G31" i="9"/>
  <c r="F31" i="9"/>
  <c r="BB29" i="9" s="1"/>
  <c r="E31" i="9"/>
  <c r="BA30" i="9" s="1"/>
  <c r="D31" i="9"/>
  <c r="AZ26" i="9" s="1"/>
  <c r="C31" i="9"/>
  <c r="AY30" i="9" s="1"/>
  <c r="V25" i="9"/>
  <c r="BT21" i="9" s="1"/>
  <c r="U25" i="9"/>
  <c r="BS23" i="9" s="1"/>
  <c r="T25" i="9"/>
  <c r="BR21" i="9" s="1"/>
  <c r="S25" i="9"/>
  <c r="BQ23" i="9" s="1"/>
  <c r="R25" i="9"/>
  <c r="BP22" i="9" s="1"/>
  <c r="G25" i="9"/>
  <c r="F25" i="9"/>
  <c r="E25" i="9"/>
  <c r="BA20" i="9" s="1"/>
  <c r="D25" i="9"/>
  <c r="AZ21" i="9" s="1"/>
  <c r="C25" i="9"/>
  <c r="V19" i="9"/>
  <c r="U19" i="9"/>
  <c r="BS18" i="9" s="1"/>
  <c r="T19" i="9"/>
  <c r="BR15" i="9" s="1"/>
  <c r="S19" i="9"/>
  <c r="BQ16" i="9" s="1"/>
  <c r="R19" i="9"/>
  <c r="BP18" i="9" s="1"/>
  <c r="G19" i="9"/>
  <c r="F19" i="9"/>
  <c r="BB15" i="9" s="1"/>
  <c r="E19" i="9"/>
  <c r="BA14" i="9" s="1"/>
  <c r="D19" i="9"/>
  <c r="AZ14" i="9" s="1"/>
  <c r="C19" i="9"/>
  <c r="AY15" i="9" s="1"/>
  <c r="D13" i="9"/>
  <c r="AZ10" i="9" s="1"/>
  <c r="E13" i="9"/>
  <c r="BA9" i="9" s="1"/>
  <c r="F13" i="9"/>
  <c r="BB10" i="9" s="1"/>
  <c r="G13" i="9"/>
  <c r="BC10" i="9" s="1"/>
  <c r="R13" i="9"/>
  <c r="S13" i="9"/>
  <c r="BQ8" i="9" s="1"/>
  <c r="T13" i="9"/>
  <c r="BR11" i="9" s="1"/>
  <c r="U13" i="9"/>
  <c r="BS9" i="9" s="1"/>
  <c r="V13" i="9"/>
  <c r="BT11" i="9" s="1"/>
  <c r="AG9" i="9"/>
  <c r="AH9" i="9"/>
  <c r="AI9" i="9"/>
  <c r="AJ9" i="9"/>
  <c r="AK9" i="9"/>
  <c r="AG10" i="9"/>
  <c r="AH10" i="9"/>
  <c r="AI10" i="9"/>
  <c r="AJ10" i="9"/>
  <c r="AK10" i="9"/>
  <c r="AG11" i="9"/>
  <c r="AH11" i="9"/>
  <c r="AI11" i="9"/>
  <c r="AJ11" i="9"/>
  <c r="AK11" i="9"/>
  <c r="AG12" i="9"/>
  <c r="AH12" i="9"/>
  <c r="AI12" i="9"/>
  <c r="AJ12" i="9"/>
  <c r="AK12" i="9"/>
  <c r="AG20" i="9"/>
  <c r="AH20" i="9"/>
  <c r="AI20" i="9"/>
  <c r="AJ20" i="9"/>
  <c r="AK20" i="9"/>
  <c r="AG21" i="9"/>
  <c r="AH21" i="9"/>
  <c r="AI21" i="9"/>
  <c r="AJ21" i="9"/>
  <c r="AK21" i="9"/>
  <c r="AG22" i="9"/>
  <c r="AH22" i="9"/>
  <c r="AI22" i="9"/>
  <c r="AJ22" i="9"/>
  <c r="AK22" i="9"/>
  <c r="AG23" i="9"/>
  <c r="AH23" i="9"/>
  <c r="AI23" i="9"/>
  <c r="AJ23" i="9"/>
  <c r="AK23" i="9"/>
  <c r="AG24" i="9"/>
  <c r="AH24" i="9"/>
  <c r="AI24" i="9"/>
  <c r="AJ24" i="9"/>
  <c r="AK24" i="9"/>
  <c r="AG26" i="9"/>
  <c r="AH26" i="9"/>
  <c r="AI26" i="9"/>
  <c r="AJ26" i="9"/>
  <c r="AK26" i="9"/>
  <c r="AG27" i="9"/>
  <c r="AH27" i="9"/>
  <c r="AI27" i="9"/>
  <c r="AJ27" i="9"/>
  <c r="AK27" i="9"/>
  <c r="AG28" i="9"/>
  <c r="AH28" i="9"/>
  <c r="AI28" i="9"/>
  <c r="AJ28" i="9"/>
  <c r="AK28" i="9"/>
  <c r="AG29" i="9"/>
  <c r="AH29" i="9"/>
  <c r="AI29" i="9"/>
  <c r="AJ29" i="9"/>
  <c r="AK29" i="9"/>
  <c r="AG30" i="9"/>
  <c r="AH30" i="9"/>
  <c r="AI30" i="9"/>
  <c r="AJ30" i="9"/>
  <c r="AK30" i="9"/>
  <c r="AG32" i="9"/>
  <c r="AH32" i="9"/>
  <c r="AI32" i="9"/>
  <c r="AJ32" i="9"/>
  <c r="AK32" i="9"/>
  <c r="AG33" i="9"/>
  <c r="AH33" i="9"/>
  <c r="AI33" i="9"/>
  <c r="AJ33" i="9"/>
  <c r="AK33" i="9"/>
  <c r="AG34" i="9"/>
  <c r="AH34" i="9"/>
  <c r="AI34" i="9"/>
  <c r="AJ34" i="9"/>
  <c r="AK34" i="9"/>
  <c r="AG35" i="9"/>
  <c r="AH35" i="9"/>
  <c r="AI35" i="9"/>
  <c r="AJ35" i="9"/>
  <c r="AK35" i="9"/>
  <c r="AG36" i="9"/>
  <c r="AH36" i="9"/>
  <c r="AI36" i="9"/>
  <c r="AJ36" i="9"/>
  <c r="AK36" i="9"/>
  <c r="AG38" i="9"/>
  <c r="AH38" i="9"/>
  <c r="AI38" i="9"/>
  <c r="AJ38" i="9"/>
  <c r="AK38" i="9"/>
  <c r="AG39" i="9"/>
  <c r="AH39" i="9"/>
  <c r="AI39" i="9"/>
  <c r="AJ39" i="9"/>
  <c r="AK39" i="9"/>
  <c r="AG40" i="9"/>
  <c r="AH40" i="9"/>
  <c r="AI40" i="9"/>
  <c r="AJ40" i="9"/>
  <c r="AK40" i="9"/>
  <c r="AG41" i="9"/>
  <c r="AH41" i="9"/>
  <c r="AI41" i="9"/>
  <c r="AJ41" i="9"/>
  <c r="AK41" i="9"/>
  <c r="AG42" i="9"/>
  <c r="AH42" i="9"/>
  <c r="AI42" i="9"/>
  <c r="AJ42" i="9"/>
  <c r="AK42" i="9"/>
  <c r="AH8" i="9"/>
  <c r="AI8" i="9"/>
  <c r="AK8" i="9"/>
  <c r="BS39" i="9"/>
  <c r="BR39" i="9"/>
  <c r="BP35" i="9"/>
  <c r="BP33" i="9"/>
  <c r="BP32" i="9"/>
  <c r="BP34" i="9"/>
  <c r="AY21" i="9"/>
  <c r="AY20" i="9"/>
  <c r="AZ20" i="9"/>
  <c r="AZ24" i="9"/>
  <c r="BA27" i="9"/>
  <c r="AM34" i="18" l="1"/>
  <c r="BR42" i="9"/>
  <c r="BR38" i="9"/>
  <c r="AY35" i="9"/>
  <c r="AY34" i="9"/>
  <c r="BA29" i="9"/>
  <c r="BA28" i="9"/>
  <c r="BA26" i="9"/>
  <c r="BE32" i="18"/>
  <c r="AF40" i="19"/>
  <c r="AF41" i="19"/>
  <c r="CP41" i="19"/>
  <c r="CP40" i="19"/>
  <c r="CO41" i="19"/>
  <c r="CO40" i="19"/>
  <c r="CH40" i="19"/>
  <c r="CH41" i="19"/>
  <c r="AE36" i="18"/>
  <c r="AF36" i="18" s="1"/>
  <c r="AT35" i="18"/>
  <c r="BP28" i="18"/>
  <c r="BP16" i="18"/>
  <c r="BP23" i="18"/>
  <c r="BS18" i="18"/>
  <c r="BP22" i="18"/>
  <c r="BP25" i="18"/>
  <c r="BP17" i="18"/>
  <c r="BP21" i="18"/>
  <c r="BP15" i="18"/>
  <c r="AY15" i="18"/>
  <c r="AY27" i="18"/>
  <c r="AY26" i="18"/>
  <c r="AG29" i="18"/>
  <c r="CG22" i="18" s="1"/>
  <c r="AY17" i="18"/>
  <c r="AY23" i="18"/>
  <c r="AY22" i="18"/>
  <c r="AY21" i="18"/>
  <c r="AY16" i="18"/>
  <c r="AY24" i="18"/>
  <c r="AY28" i="18"/>
  <c r="AY20" i="18"/>
  <c r="AY18" i="18"/>
  <c r="BR41" i="9"/>
  <c r="BB42" i="9"/>
  <c r="BC41" i="9"/>
  <c r="AT41" i="9"/>
  <c r="AY32" i="9"/>
  <c r="AG37" i="9"/>
  <c r="CG34" i="9" s="1"/>
  <c r="AY33" i="9"/>
  <c r="AZ36" i="9"/>
  <c r="AZ35" i="9"/>
  <c r="AZ34" i="9"/>
  <c r="AZ33" i="9"/>
  <c r="BT26" i="9"/>
  <c r="BQ26" i="9"/>
  <c r="AT27" i="9"/>
  <c r="BB28" i="9"/>
  <c r="BS21" i="9"/>
  <c r="BS24" i="9"/>
  <c r="BS20" i="9"/>
  <c r="BS22" i="9"/>
  <c r="BQ18" i="9"/>
  <c r="BR14" i="9"/>
  <c r="BE12" i="9"/>
  <c r="AY10" i="9"/>
  <c r="CJ35" i="19"/>
  <c r="CJ34" i="19"/>
  <c r="CG35" i="19"/>
  <c r="CG34" i="19"/>
  <c r="Q34" i="19"/>
  <c r="Q35" i="19"/>
  <c r="CO35" i="19"/>
  <c r="CO34" i="19"/>
  <c r="AF35" i="19"/>
  <c r="AF34" i="19"/>
  <c r="CP34" i="19"/>
  <c r="CP35" i="19"/>
  <c r="CL34" i="19"/>
  <c r="CL35" i="19"/>
  <c r="CK35" i="19"/>
  <c r="CK34" i="19"/>
  <c r="CM29" i="19"/>
  <c r="CM28" i="19"/>
  <c r="AF28" i="19"/>
  <c r="AF29" i="19"/>
  <c r="CL28" i="19"/>
  <c r="CL29" i="19"/>
  <c r="CP28" i="19"/>
  <c r="CP29" i="19"/>
  <c r="CO28" i="19"/>
  <c r="CO29" i="19"/>
  <c r="CI28" i="19"/>
  <c r="CI29" i="19"/>
  <c r="Q29" i="19"/>
  <c r="Q28" i="19"/>
  <c r="CH29" i="19"/>
  <c r="CH28" i="19"/>
  <c r="CJ23" i="19"/>
  <c r="CJ22" i="19"/>
  <c r="CO23" i="19"/>
  <c r="CO22" i="19"/>
  <c r="Q16" i="19"/>
  <c r="Q17" i="19"/>
  <c r="CN16" i="19"/>
  <c r="CN17" i="19"/>
  <c r="CI16" i="19"/>
  <c r="CI17" i="19"/>
  <c r="CH16" i="19"/>
  <c r="CH17" i="19"/>
  <c r="AF16" i="19"/>
  <c r="AF17" i="19"/>
  <c r="CO16" i="19"/>
  <c r="CO17" i="19"/>
  <c r="CO10" i="19"/>
  <c r="CO11" i="19"/>
  <c r="CN10" i="19"/>
  <c r="CN11" i="19"/>
  <c r="CM11" i="19"/>
  <c r="CM10" i="19"/>
  <c r="CL10" i="19"/>
  <c r="CL11" i="19"/>
  <c r="CP10" i="19"/>
  <c r="CP11" i="19"/>
  <c r="CI7" i="19"/>
  <c r="CI10" i="19"/>
  <c r="CI11" i="19"/>
  <c r="CH11" i="19"/>
  <c r="CH10" i="19"/>
  <c r="AF7" i="19"/>
  <c r="AF10" i="19"/>
  <c r="AF11" i="19"/>
  <c r="CK33" i="19"/>
  <c r="AT13" i="19"/>
  <c r="AT27" i="19"/>
  <c r="AT31" i="19"/>
  <c r="Q7" i="19"/>
  <c r="Q11" i="19"/>
  <c r="Q10" i="19"/>
  <c r="Q9" i="19"/>
  <c r="CL26" i="19"/>
  <c r="AT19" i="19"/>
  <c r="AT15" i="19"/>
  <c r="AT38" i="19"/>
  <c r="CL32" i="19"/>
  <c r="AT21" i="9"/>
  <c r="AT14" i="9"/>
  <c r="BP30" i="9"/>
  <c r="AT9" i="9"/>
  <c r="AT35" i="9"/>
  <c r="AT37" i="19"/>
  <c r="BB41" i="9"/>
  <c r="AT42" i="9"/>
  <c r="AT28" i="9"/>
  <c r="BP24" i="18"/>
  <c r="BP19" i="18"/>
  <c r="BV9" i="18"/>
  <c r="CL31" i="19"/>
  <c r="BW16" i="18"/>
  <c r="AT38" i="9"/>
  <c r="AT23" i="9"/>
  <c r="AT16" i="9"/>
  <c r="AH36" i="18"/>
  <c r="CH35" i="18" s="1"/>
  <c r="BW20" i="18"/>
  <c r="BW25" i="18"/>
  <c r="AT21" i="19"/>
  <c r="AT15" i="9"/>
  <c r="BE12" i="18"/>
  <c r="BG38" i="9"/>
  <c r="BB39" i="9"/>
  <c r="BA15" i="9"/>
  <c r="BQ29" i="9"/>
  <c r="AT30" i="9"/>
  <c r="AT10" i="9"/>
  <c r="BP26" i="18"/>
  <c r="BG39" i="9"/>
  <c r="AT8" i="19"/>
  <c r="AT20" i="19"/>
  <c r="AT32" i="19"/>
  <c r="AT8" i="9"/>
  <c r="BW17" i="18"/>
  <c r="AT11" i="9"/>
  <c r="AH19" i="9"/>
  <c r="CH15" i="9" s="1"/>
  <c r="AT40" i="9"/>
  <c r="AT26" i="9"/>
  <c r="AT25" i="19"/>
  <c r="AT39" i="19"/>
  <c r="AT34" i="9"/>
  <c r="BA18" i="9"/>
  <c r="AT22" i="9"/>
  <c r="BQ28" i="9"/>
  <c r="AT39" i="9"/>
  <c r="AT24" i="9"/>
  <c r="AT17" i="9"/>
  <c r="BE30" i="18"/>
  <c r="BG40" i="9"/>
  <c r="AT26" i="19"/>
  <c r="AT29" i="9"/>
  <c r="AO43" i="9"/>
  <c r="CO40" i="9" s="1"/>
  <c r="AT32" i="9"/>
  <c r="AT18" i="9"/>
  <c r="BW24" i="18"/>
  <c r="AT33" i="19"/>
  <c r="AT20" i="9"/>
  <c r="AT14" i="19"/>
  <c r="BB40" i="9"/>
  <c r="BP20" i="9"/>
  <c r="AT36" i="9"/>
  <c r="BV10" i="18"/>
  <c r="BQ30" i="9"/>
  <c r="AT33" i="9"/>
  <c r="AT12" i="9"/>
  <c r="AK36" i="18"/>
  <c r="CK35" i="18" s="1"/>
  <c r="AT9" i="19"/>
  <c r="CM27" i="19"/>
  <c r="BU20" i="18"/>
  <c r="AT9" i="18"/>
  <c r="AT12" i="18"/>
  <c r="AT15" i="18"/>
  <c r="AT17" i="18"/>
  <c r="AT19" i="18"/>
  <c r="AT21" i="18"/>
  <c r="AT23" i="18"/>
  <c r="AT25" i="18"/>
  <c r="AT27" i="18"/>
  <c r="AT31" i="18"/>
  <c r="AT33" i="18"/>
  <c r="AJ36" i="18"/>
  <c r="CJ35" i="18" s="1"/>
  <c r="AT10" i="18"/>
  <c r="AT13" i="18"/>
  <c r="AT16" i="18"/>
  <c r="AT18" i="18"/>
  <c r="AT20" i="18"/>
  <c r="AT22" i="18"/>
  <c r="AT24" i="18"/>
  <c r="AT26" i="18"/>
  <c r="AT28" i="18"/>
  <c r="AT30" i="18"/>
  <c r="AT32" i="18"/>
  <c r="AT8" i="18"/>
  <c r="BU31" i="18"/>
  <c r="BT13" i="18"/>
  <c r="AZ24" i="18"/>
  <c r="BU30" i="18"/>
  <c r="BU8" i="18"/>
  <c r="BQ33" i="18"/>
  <c r="AH11" i="18"/>
  <c r="CH9" i="18" s="1"/>
  <c r="AH34" i="18"/>
  <c r="CH32" i="18" s="1"/>
  <c r="BQ30" i="18"/>
  <c r="BP13" i="18"/>
  <c r="BX8" i="9"/>
  <c r="BD12" i="9"/>
  <c r="BE38" i="9"/>
  <c r="AZ21" i="19"/>
  <c r="AZ19" i="19"/>
  <c r="BR21" i="19"/>
  <c r="BT20" i="19"/>
  <c r="BY21" i="19"/>
  <c r="BY19" i="19"/>
  <c r="BY20" i="19"/>
  <c r="BB19" i="19"/>
  <c r="BB20" i="19"/>
  <c r="BB21" i="19"/>
  <c r="AE24" i="19"/>
  <c r="BP20" i="19"/>
  <c r="BE21" i="19"/>
  <c r="BH21" i="19"/>
  <c r="AP24" i="19"/>
  <c r="BE19" i="19"/>
  <c r="AM24" i="19"/>
  <c r="CK31" i="19"/>
  <c r="CJ21" i="19"/>
  <c r="BG26" i="18"/>
  <c r="AO14" i="18"/>
  <c r="CO12" i="18" s="1"/>
  <c r="BS12" i="18"/>
  <c r="BW9" i="18"/>
  <c r="BV24" i="18"/>
  <c r="BX17" i="18"/>
  <c r="BU33" i="18"/>
  <c r="BQ31" i="18"/>
  <c r="BV28" i="18"/>
  <c r="BG27" i="18"/>
  <c r="BW8" i="18"/>
  <c r="BX13" i="18"/>
  <c r="BT19" i="18"/>
  <c r="BB28" i="18"/>
  <c r="BB17" i="18"/>
  <c r="BB27" i="18"/>
  <c r="BT26" i="18"/>
  <c r="AE11" i="18"/>
  <c r="AF8" i="18" s="1"/>
  <c r="BQ25" i="18"/>
  <c r="AE29" i="18"/>
  <c r="AF18" i="18" s="1"/>
  <c r="BP30" i="18"/>
  <c r="AE34" i="18"/>
  <c r="AF31" i="18" s="1"/>
  <c r="AZ31" i="18"/>
  <c r="BB15" i="18"/>
  <c r="BT18" i="18"/>
  <c r="BU27" i="18"/>
  <c r="BQ19" i="18"/>
  <c r="AE14" i="18"/>
  <c r="BF9" i="18"/>
  <c r="BW31" i="18"/>
  <c r="BG25" i="18"/>
  <c r="BX10" i="18"/>
  <c r="BC24" i="18"/>
  <c r="BB21" i="18"/>
  <c r="AZ30" i="18"/>
  <c r="BT27" i="18"/>
  <c r="BW21" i="18"/>
  <c r="BW28" i="18"/>
  <c r="BG24" i="18"/>
  <c r="BH35" i="18"/>
  <c r="P36" i="18"/>
  <c r="BC20" i="18"/>
  <c r="BG22" i="18"/>
  <c r="BG20" i="18"/>
  <c r="BB10" i="18"/>
  <c r="AY8" i="18"/>
  <c r="P11" i="18"/>
  <c r="Q8" i="18" s="1"/>
  <c r="AY13" i="18"/>
  <c r="P14" i="18"/>
  <c r="P34" i="18"/>
  <c r="BF22" i="18"/>
  <c r="BG18" i="18"/>
  <c r="BG17" i="18"/>
  <c r="BG16" i="18"/>
  <c r="P29" i="18"/>
  <c r="BG21" i="18"/>
  <c r="BB8" i="18"/>
  <c r="AZ21" i="18"/>
  <c r="AZ22" i="18"/>
  <c r="AJ11" i="18"/>
  <c r="CJ10" i="18" s="1"/>
  <c r="BG28" i="18"/>
  <c r="AI31" i="9"/>
  <c r="CI28" i="9" s="1"/>
  <c r="BB27" i="9"/>
  <c r="AZ23" i="9"/>
  <c r="BR17" i="9"/>
  <c r="BT22" i="9"/>
  <c r="BP21" i="9"/>
  <c r="BQ36" i="9"/>
  <c r="AJ43" i="9"/>
  <c r="CJ40" i="9" s="1"/>
  <c r="AG25" i="9"/>
  <c r="CG24" i="9" s="1"/>
  <c r="BB30" i="9"/>
  <c r="BB26" i="9"/>
  <c r="AZ22" i="9"/>
  <c r="BB16" i="9"/>
  <c r="BR16" i="9"/>
  <c r="BP24" i="9"/>
  <c r="BR18" i="9"/>
  <c r="BA23" i="9"/>
  <c r="BE39" i="9"/>
  <c r="BR35" i="9"/>
  <c r="BE42" i="9"/>
  <c r="BB32" i="9"/>
  <c r="BS14" i="9"/>
  <c r="BD33" i="9"/>
  <c r="BE33" i="9"/>
  <c r="BX10" i="9"/>
  <c r="CN40" i="9"/>
  <c r="CN38" i="9"/>
  <c r="BF41" i="9"/>
  <c r="AI43" i="9"/>
  <c r="CI39" i="9" s="1"/>
  <c r="BA42" i="9"/>
  <c r="AZ30" i="9"/>
  <c r="AY9" i="9"/>
  <c r="BR24" i="9"/>
  <c r="BS35" i="9"/>
  <c r="BD32" i="9"/>
  <c r="BF38" i="9"/>
  <c r="BF42" i="9"/>
  <c r="BY10" i="9"/>
  <c r="BA39" i="9"/>
  <c r="AZ27" i="9"/>
  <c r="AZ16" i="9"/>
  <c r="AY12" i="9"/>
  <c r="BP29" i="9"/>
  <c r="BS34" i="9"/>
  <c r="BQ42" i="9"/>
  <c r="P43" i="9"/>
  <c r="Q41" i="9" s="1"/>
  <c r="BF39" i="9"/>
  <c r="BA38" i="9"/>
  <c r="AZ15" i="9"/>
  <c r="AY11" i="9"/>
  <c r="BP28" i="9"/>
  <c r="BQ38" i="9"/>
  <c r="AK43" i="9"/>
  <c r="CK41" i="9" s="1"/>
  <c r="BE41" i="9"/>
  <c r="BF40" i="9"/>
  <c r="BH42" i="9"/>
  <c r="BX9" i="9"/>
  <c r="AM43" i="9"/>
  <c r="CM39" i="9" s="1"/>
  <c r="AE43" i="9"/>
  <c r="AF40" i="9" s="1"/>
  <c r="BT10" i="9"/>
  <c r="BD34" i="9"/>
  <c r="BT32" i="9"/>
  <c r="AE37" i="9"/>
  <c r="BT20" i="9"/>
  <c r="AE25" i="9"/>
  <c r="AF23" i="9" s="1"/>
  <c r="BG26" i="9"/>
  <c r="BF12" i="9"/>
  <c r="BT17" i="9"/>
  <c r="AE19" i="9"/>
  <c r="AF16" i="9" s="1"/>
  <c r="BT27" i="9"/>
  <c r="AE31" i="9"/>
  <c r="BF36" i="9"/>
  <c r="BC33" i="9"/>
  <c r="P37" i="9"/>
  <c r="Q35" i="9" s="1"/>
  <c r="BC22" i="9"/>
  <c r="P25" i="9"/>
  <c r="AK37" i="9"/>
  <c r="BC35" i="9"/>
  <c r="BP9" i="9"/>
  <c r="AE13" i="9"/>
  <c r="AZ8" i="9"/>
  <c r="P13" i="9"/>
  <c r="BD36" i="9"/>
  <c r="BD11" i="9"/>
  <c r="BD10" i="9"/>
  <c r="BE8" i="9"/>
  <c r="BE36" i="9"/>
  <c r="BF23" i="9"/>
  <c r="BB9" i="9"/>
  <c r="BF22" i="9"/>
  <c r="BC21" i="9"/>
  <c r="BR10" i="9"/>
  <c r="BC16" i="9"/>
  <c r="P19" i="9"/>
  <c r="BC28" i="9"/>
  <c r="P31" i="9"/>
  <c r="BD9" i="9"/>
  <c r="BE10" i="9"/>
  <c r="BF9" i="9"/>
  <c r="BF33" i="9"/>
  <c r="BF8" i="9"/>
  <c r="AN37" i="9"/>
  <c r="CN34" i="9" s="1"/>
  <c r="P24" i="19"/>
  <c r="Q8" i="19"/>
  <c r="CI14" i="19"/>
  <c r="CK32" i="19"/>
  <c r="BS19" i="19"/>
  <c r="CJ31" i="19"/>
  <c r="CL7" i="19"/>
  <c r="BA21" i="19"/>
  <c r="CH37" i="19"/>
  <c r="CN14" i="19"/>
  <c r="BH19" i="19"/>
  <c r="BH20" i="19"/>
  <c r="CL33" i="19"/>
  <c r="CG32" i="19"/>
  <c r="BA20" i="19"/>
  <c r="CM25" i="19"/>
  <c r="CM26" i="19"/>
  <c r="BD9" i="18"/>
  <c r="BS8" i="18"/>
  <c r="BX8" i="18"/>
  <c r="BB24" i="18"/>
  <c r="AO34" i="18"/>
  <c r="CO33" i="18" s="1"/>
  <c r="BD8" i="18"/>
  <c r="BT25" i="18"/>
  <c r="BT24" i="18"/>
  <c r="BT16" i="18"/>
  <c r="BS33" i="18"/>
  <c r="BF17" i="18"/>
  <c r="BW32" i="18"/>
  <c r="AN11" i="18"/>
  <c r="BB22" i="18"/>
  <c r="BT32" i="18"/>
  <c r="BT23" i="18"/>
  <c r="BT15" i="18"/>
  <c r="BT22" i="18"/>
  <c r="BU25" i="18"/>
  <c r="BQ22" i="18"/>
  <c r="BQ17" i="18"/>
  <c r="AH29" i="18"/>
  <c r="CH15" i="18" s="1"/>
  <c r="BF18" i="18"/>
  <c r="BF26" i="18"/>
  <c r="BX31" i="18"/>
  <c r="BG23" i="18"/>
  <c r="BB25" i="18"/>
  <c r="BB20" i="18"/>
  <c r="BT17" i="18"/>
  <c r="BS9" i="18"/>
  <c r="BF25" i="18"/>
  <c r="BA32" i="18"/>
  <c r="AZ33" i="18"/>
  <c r="BB23" i="18"/>
  <c r="BB19" i="18"/>
  <c r="AZ32" i="18"/>
  <c r="BB16" i="18"/>
  <c r="BT21" i="18"/>
  <c r="BT28" i="18"/>
  <c r="BU28" i="18"/>
  <c r="BU17" i="18"/>
  <c r="BQ20" i="18"/>
  <c r="BS10" i="18"/>
  <c r="BB18" i="18"/>
  <c r="BF8" i="18"/>
  <c r="BF31" i="18"/>
  <c r="BE17" i="18"/>
  <c r="BG33" i="18"/>
  <c r="AY10" i="18"/>
  <c r="AZ27" i="18"/>
  <c r="BB12" i="18"/>
  <c r="BC28" i="18"/>
  <c r="AZ17" i="18"/>
  <c r="BE18" i="18"/>
  <c r="BC9" i="18"/>
  <c r="BC25" i="18"/>
  <c r="AZ13" i="18"/>
  <c r="AZ26" i="18"/>
  <c r="AZ23" i="18"/>
  <c r="AZ28" i="18"/>
  <c r="AZ16" i="18"/>
  <c r="AZ15" i="18"/>
  <c r="AJ14" i="18"/>
  <c r="BC17" i="18"/>
  <c r="AZ18" i="18"/>
  <c r="BE25" i="18"/>
  <c r="BG12" i="18"/>
  <c r="AZ25" i="18"/>
  <c r="BC22" i="18"/>
  <c r="AY9" i="18"/>
  <c r="AZ19" i="18"/>
  <c r="BC16" i="18"/>
  <c r="BG31" i="18"/>
  <c r="BG13" i="18"/>
  <c r="BA10" i="9"/>
  <c r="BC20" i="9"/>
  <c r="BT36" i="9"/>
  <c r="BD20" i="9"/>
  <c r="AK25" i="9"/>
  <c r="AG13" i="9"/>
  <c r="BC23" i="9"/>
  <c r="BQ11" i="9"/>
  <c r="BT24" i="9"/>
  <c r="BF20" i="9"/>
  <c r="BF24" i="9"/>
  <c r="BC24" i="9"/>
  <c r="BT23" i="9"/>
  <c r="BT34" i="9"/>
  <c r="BD22" i="9"/>
  <c r="BF32" i="9"/>
  <c r="BC8" i="9"/>
  <c r="BC15" i="9"/>
  <c r="BS12" i="9"/>
  <c r="AN25" i="9"/>
  <c r="CN24" i="9" s="1"/>
  <c r="AN13" i="9"/>
  <c r="CN9" i="9" s="1"/>
  <c r="BC27" i="9"/>
  <c r="BS8" i="9"/>
  <c r="BG30" i="9"/>
  <c r="BX12" i="9"/>
  <c r="BG18" i="9"/>
  <c r="BH15" i="9"/>
  <c r="BC36" i="9"/>
  <c r="BR12" i="9"/>
  <c r="BP10" i="9"/>
  <c r="BD24" i="9"/>
  <c r="BE9" i="9"/>
  <c r="BE34" i="9"/>
  <c r="BG14" i="9"/>
  <c r="BG27" i="9"/>
  <c r="BD21" i="9"/>
  <c r="BG16" i="9"/>
  <c r="BG15" i="9"/>
  <c r="BG28" i="9"/>
  <c r="AI13" i="9"/>
  <c r="CI12" i="9" s="1"/>
  <c r="BB11" i="9"/>
  <c r="BC32" i="9"/>
  <c r="AL25" i="9"/>
  <c r="CL23" i="9" s="1"/>
  <c r="BT41" i="9"/>
  <c r="AG11" i="18"/>
  <c r="CG8" i="18" s="1"/>
  <c r="BP10" i="18"/>
  <c r="BC33" i="18"/>
  <c r="BC30" i="18"/>
  <c r="BC32" i="18"/>
  <c r="BC31" i="18"/>
  <c r="BH15" i="18"/>
  <c r="AN14" i="18"/>
  <c r="CN13" i="18" s="1"/>
  <c r="BF13" i="18"/>
  <c r="BC12" i="9"/>
  <c r="AY27" i="9"/>
  <c r="BA22" i="9"/>
  <c r="BC14" i="9"/>
  <c r="BS17" i="9"/>
  <c r="AN19" i="9"/>
  <c r="CN17" i="9" s="1"/>
  <c r="BF17" i="9"/>
  <c r="BF16" i="9"/>
  <c r="BF15" i="9"/>
  <c r="BT8" i="18"/>
  <c r="BT10" i="18"/>
  <c r="BT9" i="18"/>
  <c r="BS17" i="18"/>
  <c r="BS25" i="18"/>
  <c r="BS20" i="18"/>
  <c r="BS28" i="18"/>
  <c r="BS19" i="18"/>
  <c r="BS27" i="18"/>
  <c r="BS22" i="18"/>
  <c r="BS21" i="18"/>
  <c r="BS16" i="18"/>
  <c r="BS24" i="18"/>
  <c r="AJ29" i="18"/>
  <c r="CJ17" i="18" s="1"/>
  <c r="AG34" i="18"/>
  <c r="CG32" i="18" s="1"/>
  <c r="AY31" i="18"/>
  <c r="AY33" i="18"/>
  <c r="AI34" i="18"/>
  <c r="CI31" i="18" s="1"/>
  <c r="BR31" i="18"/>
  <c r="BR33" i="18"/>
  <c r="BR30" i="18"/>
  <c r="BX22" i="18"/>
  <c r="AO11" i="18"/>
  <c r="BG10" i="18"/>
  <c r="BG8" i="18"/>
  <c r="BG9" i="18"/>
  <c r="AP13" i="9"/>
  <c r="CP8" i="9" s="1"/>
  <c r="BH12" i="9"/>
  <c r="BH11" i="9"/>
  <c r="BH9" i="9"/>
  <c r="BH10" i="9"/>
  <c r="AH31" i="9"/>
  <c r="CH29" i="9" s="1"/>
  <c r="BB12" i="9"/>
  <c r="BB8" i="9"/>
  <c r="BC9" i="9"/>
  <c r="BA41" i="9"/>
  <c r="AZ41" i="9"/>
  <c r="BC34" i="9"/>
  <c r="BB36" i="9"/>
  <c r="BA21" i="9"/>
  <c r="BC18" i="9"/>
  <c r="AY16" i="9"/>
  <c r="AY17" i="9"/>
  <c r="BR9" i="9"/>
  <c r="BS10" i="9"/>
  <c r="BS16" i="9"/>
  <c r="BT28" i="9"/>
  <c r="BP26" i="9"/>
  <c r="BS26" i="9"/>
  <c r="BS36" i="9"/>
  <c r="BS33" i="9"/>
  <c r="BQ41" i="9"/>
  <c r="BF14" i="9"/>
  <c r="BE27" i="9"/>
  <c r="AM31" i="9"/>
  <c r="CM30" i="9" s="1"/>
  <c r="BE29" i="9"/>
  <c r="AY32" i="18"/>
  <c r="BS23" i="18"/>
  <c r="BF12" i="18"/>
  <c r="AM36" i="18"/>
  <c r="CM35" i="18" s="1"/>
  <c r="BF21" i="19"/>
  <c r="BF20" i="19"/>
  <c r="AN24" i="19"/>
  <c r="BF19" i="19"/>
  <c r="CJ20" i="19"/>
  <c r="CJ19" i="19"/>
  <c r="CM31" i="18"/>
  <c r="CM32" i="18"/>
  <c r="CM30" i="18"/>
  <c r="BX24" i="18"/>
  <c r="BX19" i="18"/>
  <c r="BX18" i="18"/>
  <c r="BX15" i="18"/>
  <c r="BX25" i="18"/>
  <c r="BX20" i="18"/>
  <c r="BX28" i="18"/>
  <c r="BX27" i="18"/>
  <c r="BX26" i="18"/>
  <c r="BX21" i="18"/>
  <c r="AO29" i="18"/>
  <c r="CO22" i="18" s="1"/>
  <c r="AY18" i="9"/>
  <c r="BS11" i="9"/>
  <c r="BA10" i="18"/>
  <c r="BA8" i="18"/>
  <c r="BA9" i="18"/>
  <c r="BV15" i="18"/>
  <c r="BV27" i="18"/>
  <c r="BV23" i="18"/>
  <c r="BV19" i="18"/>
  <c r="BV26" i="18"/>
  <c r="BV22" i="18"/>
  <c r="BV18" i="18"/>
  <c r="AM29" i="18"/>
  <c r="CM26" i="18" s="1"/>
  <c r="BV25" i="18"/>
  <c r="BV21" i="18"/>
  <c r="BV17" i="18"/>
  <c r="BH22" i="9"/>
  <c r="BH23" i="9"/>
  <c r="BH20" i="9"/>
  <c r="BH25" i="18"/>
  <c r="BH22" i="18"/>
  <c r="BH27" i="18"/>
  <c r="BH19" i="18"/>
  <c r="BH26" i="18"/>
  <c r="BH18" i="18"/>
  <c r="AJ13" i="9"/>
  <c r="CJ12" i="9" s="1"/>
  <c r="AJ37" i="9"/>
  <c r="CJ36" i="9" s="1"/>
  <c r="BC11" i="9"/>
  <c r="BA24" i="9"/>
  <c r="AZ17" i="9"/>
  <c r="BC17" i="9"/>
  <c r="AY14" i="9"/>
  <c r="BR8" i="9"/>
  <c r="BS15" i="9"/>
  <c r="BT30" i="9"/>
  <c r="BQ39" i="9"/>
  <c r="BF18" i="9"/>
  <c r="BP9" i="18"/>
  <c r="BR32" i="18"/>
  <c r="BS15" i="18"/>
  <c r="BU35" i="18"/>
  <c r="AL36" i="18"/>
  <c r="BV20" i="18"/>
  <c r="CM33" i="18"/>
  <c r="AM11" i="18"/>
  <c r="BE9" i="18"/>
  <c r="BE8" i="18"/>
  <c r="BV30" i="18"/>
  <c r="BV33" i="18"/>
  <c r="BV32" i="18"/>
  <c r="BV31" i="18"/>
  <c r="BV12" i="18"/>
  <c r="BV13" i="18"/>
  <c r="CN39" i="9"/>
  <c r="CL35" i="18"/>
  <c r="AM14" i="18"/>
  <c r="CM13" i="18" s="1"/>
  <c r="BW30" i="18"/>
  <c r="BW12" i="18"/>
  <c r="BG15" i="18"/>
  <c r="BH18" i="9"/>
  <c r="CL9" i="19"/>
  <c r="CN41" i="9"/>
  <c r="AM13" i="9"/>
  <c r="CM10" i="9" s="1"/>
  <c r="AK34" i="18"/>
  <c r="CK31" i="18" s="1"/>
  <c r="AG36" i="18"/>
  <c r="CG35" i="18" s="1"/>
  <c r="AO36" i="18"/>
  <c r="CO35" i="18" s="1"/>
  <c r="BH38" i="9"/>
  <c r="CN9" i="19"/>
  <c r="CI15" i="19"/>
  <c r="BS20" i="19"/>
  <c r="CI27" i="19"/>
  <c r="CN42" i="9"/>
  <c r="BH14" i="9"/>
  <c r="BH41" i="9"/>
  <c r="AP34" i="18"/>
  <c r="CP33" i="18" s="1"/>
  <c r="CM9" i="19"/>
  <c r="CI9" i="19"/>
  <c r="CH14" i="19"/>
  <c r="CJ33" i="19"/>
  <c r="BW34" i="9"/>
  <c r="CH38" i="19"/>
  <c r="CH39" i="19"/>
  <c r="CG31" i="19"/>
  <c r="CJ32" i="19"/>
  <c r="CI26" i="19"/>
  <c r="CI13" i="19"/>
  <c r="CM7" i="19"/>
  <c r="CH7" i="19"/>
  <c r="CI8" i="19"/>
  <c r="CM8" i="19"/>
  <c r="CH13" i="19"/>
  <c r="CN13" i="19"/>
  <c r="CN15" i="19"/>
  <c r="CH15" i="19"/>
  <c r="CN8" i="19"/>
  <c r="CN7" i="19"/>
  <c r="CL8" i="19"/>
  <c r="BD15" i="9"/>
  <c r="AL19" i="9"/>
  <c r="CL16" i="9" s="1"/>
  <c r="BD14" i="9"/>
  <c r="BD16" i="9"/>
  <c r="BD18" i="9"/>
  <c r="BD17" i="9"/>
  <c r="BU34" i="9"/>
  <c r="BU35" i="9"/>
  <c r="BU33" i="9"/>
  <c r="BU36" i="9"/>
  <c r="BU32" i="9"/>
  <c r="AL37" i="9"/>
  <c r="BU10" i="9"/>
  <c r="BU8" i="9"/>
  <c r="BU11" i="9"/>
  <c r="BU9" i="9"/>
  <c r="BU12" i="9"/>
  <c r="AL13" i="9"/>
  <c r="CL11" i="9" s="1"/>
  <c r="AM19" i="9"/>
  <c r="CM18" i="9" s="1"/>
  <c r="BE17" i="9"/>
  <c r="BE16" i="9"/>
  <c r="BE15" i="9"/>
  <c r="BV35" i="9"/>
  <c r="BV33" i="9"/>
  <c r="BV32" i="9"/>
  <c r="BV34" i="9"/>
  <c r="BV36" i="9"/>
  <c r="BV16" i="9"/>
  <c r="BV14" i="9"/>
  <c r="BV18" i="9"/>
  <c r="BV15" i="9"/>
  <c r="BV17" i="9"/>
  <c r="BP15" i="9"/>
  <c r="BP16" i="9"/>
  <c r="BP14" i="9"/>
  <c r="BT18" i="9"/>
  <c r="BT15" i="9"/>
  <c r="BB20" i="9"/>
  <c r="BB24" i="9"/>
  <c r="AJ25" i="9"/>
  <c r="CJ24" i="9" s="1"/>
  <c r="BB21" i="9"/>
  <c r="BQ21" i="9"/>
  <c r="BQ24" i="9"/>
  <c r="AH25" i="9"/>
  <c r="BQ22" i="9"/>
  <c r="AY28" i="9"/>
  <c r="AY26" i="9"/>
  <c r="AY29" i="9"/>
  <c r="BR29" i="9"/>
  <c r="BR28" i="9"/>
  <c r="BR26" i="9"/>
  <c r="BA35" i="9"/>
  <c r="AI37" i="9"/>
  <c r="CI35" i="9" s="1"/>
  <c r="BA32" i="9"/>
  <c r="BA36" i="9"/>
  <c r="BQ33" i="9"/>
  <c r="AH37" i="9"/>
  <c r="CH33" i="9" s="1"/>
  <c r="BQ35" i="9"/>
  <c r="BQ34" i="9"/>
  <c r="AY38" i="9"/>
  <c r="AY40" i="9"/>
  <c r="AG43" i="9"/>
  <c r="BC39" i="9"/>
  <c r="BC40" i="9"/>
  <c r="BS38" i="9"/>
  <c r="BS41" i="9"/>
  <c r="BS42" i="9"/>
  <c r="BD28" i="9"/>
  <c r="AL31" i="9"/>
  <c r="CL30" i="9" s="1"/>
  <c r="BD26" i="9"/>
  <c r="BD27" i="9"/>
  <c r="BD29" i="9"/>
  <c r="BE18" i="9"/>
  <c r="AM37" i="9"/>
  <c r="CM34" i="9" s="1"/>
  <c r="AM25" i="9"/>
  <c r="CM24" i="9" s="1"/>
  <c r="BE22" i="9"/>
  <c r="BE24" i="9"/>
  <c r="BE20" i="9"/>
  <c r="BE21" i="9"/>
  <c r="AO13" i="9"/>
  <c r="BG10" i="9"/>
  <c r="BG11" i="9"/>
  <c r="BG8" i="9"/>
  <c r="BG9" i="9"/>
  <c r="BG12" i="9"/>
  <c r="BG35" i="9"/>
  <c r="AO37" i="9"/>
  <c r="CO35" i="9" s="1"/>
  <c r="BG36" i="9"/>
  <c r="BG34" i="9"/>
  <c r="BG33" i="9"/>
  <c r="AK19" i="9"/>
  <c r="BB23" i="9"/>
  <c r="BT16" i="9"/>
  <c r="BP17" i="9"/>
  <c r="BR30" i="9"/>
  <c r="BQ9" i="9"/>
  <c r="BQ10" i="9"/>
  <c r="BA11" i="9"/>
  <c r="BA8" i="9"/>
  <c r="BA12" i="9"/>
  <c r="BA16" i="9"/>
  <c r="BA17" i="9"/>
  <c r="AI19" i="9"/>
  <c r="CI14" i="9" s="1"/>
  <c r="BQ17" i="9"/>
  <c r="BQ14" i="9"/>
  <c r="AY22" i="9"/>
  <c r="AY24" i="9"/>
  <c r="AY23" i="9"/>
  <c r="BR22" i="9"/>
  <c r="BR20" i="9"/>
  <c r="BR23" i="9"/>
  <c r="AI25" i="9"/>
  <c r="AZ28" i="9"/>
  <c r="AZ29" i="9"/>
  <c r="BC29" i="9"/>
  <c r="BC26" i="9"/>
  <c r="BC30" i="9"/>
  <c r="AK31" i="9"/>
  <c r="BS28" i="9"/>
  <c r="BS27" i="9"/>
  <c r="BS29" i="9"/>
  <c r="AJ31" i="9"/>
  <c r="BB34" i="9"/>
  <c r="BB35" i="9"/>
  <c r="BR32" i="9"/>
  <c r="BR36" i="9"/>
  <c r="AZ38" i="9"/>
  <c r="AZ42" i="9"/>
  <c r="AH43" i="9"/>
  <c r="AZ39" i="9"/>
  <c r="BP39" i="9"/>
  <c r="BP40" i="9"/>
  <c r="BP38" i="9"/>
  <c r="BT42" i="9"/>
  <c r="BT39" i="9"/>
  <c r="BD41" i="9"/>
  <c r="BD39" i="9"/>
  <c r="BD42" i="9"/>
  <c r="BD40" i="9"/>
  <c r="AL43" i="9"/>
  <c r="BE23" i="9"/>
  <c r="AN31" i="9"/>
  <c r="CN29" i="9" s="1"/>
  <c r="BF30" i="9"/>
  <c r="BF26" i="9"/>
  <c r="BF28" i="9"/>
  <c r="BF29" i="9"/>
  <c r="BC13" i="18"/>
  <c r="BC12" i="18"/>
  <c r="AK14" i="18"/>
  <c r="BQ12" i="18"/>
  <c r="AH14" i="18"/>
  <c r="CH12" i="18" s="1"/>
  <c r="BQ13" i="18"/>
  <c r="BU12" i="18"/>
  <c r="BU13" i="18"/>
  <c r="AI29" i="18"/>
  <c r="CI24" i="18" s="1"/>
  <c r="BA16" i="18"/>
  <c r="BA18" i="18"/>
  <c r="BA21" i="18"/>
  <c r="BA19" i="18"/>
  <c r="BA20" i="18"/>
  <c r="BA25" i="18"/>
  <c r="BA28" i="18"/>
  <c r="BA23" i="18"/>
  <c r="BA17" i="18"/>
  <c r="BA27" i="18"/>
  <c r="BA22" i="18"/>
  <c r="BA26" i="18"/>
  <c r="BD28" i="18"/>
  <c r="BD18" i="18"/>
  <c r="BD22" i="18"/>
  <c r="BD20" i="18"/>
  <c r="BD23" i="18"/>
  <c r="BD15" i="18"/>
  <c r="BD16" i="18"/>
  <c r="BD25" i="18"/>
  <c r="BD21" i="18"/>
  <c r="BD26" i="18"/>
  <c r="BD17" i="18"/>
  <c r="AL29" i="18"/>
  <c r="CL16" i="18" s="1"/>
  <c r="BD24" i="18"/>
  <c r="BD27" i="18"/>
  <c r="BR18" i="18"/>
  <c r="BR26" i="18"/>
  <c r="BR19" i="18"/>
  <c r="BR27" i="18"/>
  <c r="BR20" i="18"/>
  <c r="BR28" i="18"/>
  <c r="BR21" i="18"/>
  <c r="BR15" i="18"/>
  <c r="BR23" i="18"/>
  <c r="BR16" i="18"/>
  <c r="BR17" i="18"/>
  <c r="BR22" i="18"/>
  <c r="BB30" i="18"/>
  <c r="AJ34" i="18"/>
  <c r="CJ32" i="18" s="1"/>
  <c r="BB31" i="18"/>
  <c r="BB32" i="18"/>
  <c r="BR35" i="18"/>
  <c r="AI36" i="18"/>
  <c r="CI35" i="18" s="1"/>
  <c r="BG32" i="9"/>
  <c r="AF35" i="18"/>
  <c r="BG24" i="9"/>
  <c r="BG20" i="9"/>
  <c r="BG23" i="9"/>
  <c r="BG22" i="9"/>
  <c r="AO25" i="9"/>
  <c r="CO21" i="9" s="1"/>
  <c r="BG21" i="9"/>
  <c r="BY17" i="9"/>
  <c r="BY18" i="9"/>
  <c r="BY15" i="9"/>
  <c r="BY14" i="9"/>
  <c r="BY16" i="9"/>
  <c r="AG19" i="9"/>
  <c r="AY41" i="9"/>
  <c r="AG31" i="9"/>
  <c r="CG28" i="9" s="1"/>
  <c r="BC42" i="9"/>
  <c r="AY39" i="9"/>
  <c r="BA34" i="9"/>
  <c r="BB22" i="9"/>
  <c r="BQ12" i="9"/>
  <c r="BQ15" i="9"/>
  <c r="BT14" i="9"/>
  <c r="BQ20" i="9"/>
  <c r="BR34" i="9"/>
  <c r="BT40" i="9"/>
  <c r="BP41" i="9"/>
  <c r="BT8" i="9"/>
  <c r="BT12" i="9"/>
  <c r="AK13" i="9"/>
  <c r="CK8" i="9" s="1"/>
  <c r="BT9" i="9"/>
  <c r="BP8" i="9"/>
  <c r="BP11" i="9"/>
  <c r="BP12" i="9"/>
  <c r="AZ11" i="9"/>
  <c r="AZ9" i="9"/>
  <c r="AZ12" i="9"/>
  <c r="AH13" i="9"/>
  <c r="BB17" i="9"/>
  <c r="AJ19" i="9"/>
  <c r="BB14" i="9"/>
  <c r="BB18" i="9"/>
  <c r="BA24" i="18"/>
  <c r="BR25" i="18"/>
  <c r="BA15" i="18"/>
  <c r="BU29" i="9"/>
  <c r="BU27" i="9"/>
  <c r="BU30" i="9"/>
  <c r="BU28" i="9"/>
  <c r="BU26" i="9"/>
  <c r="BV26" i="9"/>
  <c r="BV30" i="9"/>
  <c r="BV27" i="9"/>
  <c r="BV28" i="9"/>
  <c r="BV29" i="9"/>
  <c r="BP35" i="18"/>
  <c r="BX33" i="9"/>
  <c r="BX35" i="9"/>
  <c r="BX34" i="9"/>
  <c r="BX32" i="9"/>
  <c r="BX36" i="9"/>
  <c r="AZ18" i="9"/>
  <c r="BP23" i="9"/>
  <c r="BT35" i="9"/>
  <c r="BU20" i="9"/>
  <c r="BU24" i="9"/>
  <c r="BU21" i="9"/>
  <c r="BU23" i="9"/>
  <c r="BU22" i="9"/>
  <c r="BE26" i="9"/>
  <c r="BE30" i="9"/>
  <c r="BE35" i="9"/>
  <c r="BF10" i="9"/>
  <c r="BF34" i="9"/>
  <c r="BV21" i="9"/>
  <c r="BV22" i="9"/>
  <c r="BV24" i="9"/>
  <c r="BV23" i="9"/>
  <c r="BV20" i="9"/>
  <c r="BC35" i="18"/>
  <c r="AI11" i="18"/>
  <c r="BU22" i="18"/>
  <c r="BQ28" i="18"/>
  <c r="AZ9" i="18"/>
  <c r="AZ10" i="18"/>
  <c r="AZ8" i="18"/>
  <c r="BQ9" i="18"/>
  <c r="BQ8" i="18"/>
  <c r="BU10" i="18"/>
  <c r="AL11" i="18"/>
  <c r="BD32" i="18"/>
  <c r="BD30" i="18"/>
  <c r="BD33" i="18"/>
  <c r="AL34" i="18"/>
  <c r="CL33" i="18" s="1"/>
  <c r="BD31" i="18"/>
  <c r="BS32" i="18"/>
  <c r="BS31" i="18"/>
  <c r="BF33" i="18"/>
  <c r="BF32" i="18"/>
  <c r="AN34" i="18"/>
  <c r="CN30" i="18" s="1"/>
  <c r="BE28" i="18"/>
  <c r="BE24" i="18"/>
  <c r="BE20" i="18"/>
  <c r="BE16" i="18"/>
  <c r="BE27" i="18"/>
  <c r="BE23" i="18"/>
  <c r="BE19" i="18"/>
  <c r="BE15" i="18"/>
  <c r="BE22" i="18"/>
  <c r="BE21" i="18"/>
  <c r="BX14" i="9"/>
  <c r="BX16" i="9"/>
  <c r="BX18" i="9"/>
  <c r="BX15" i="9"/>
  <c r="BX17" i="9"/>
  <c r="AO19" i="9"/>
  <c r="CO15" i="9" s="1"/>
  <c r="BW22" i="9"/>
  <c r="BW20" i="9"/>
  <c r="BW21" i="9"/>
  <c r="BW23" i="9"/>
  <c r="BW24" i="9"/>
  <c r="BW8" i="9"/>
  <c r="BW12" i="9"/>
  <c r="BW9" i="9"/>
  <c r="BW11" i="9"/>
  <c r="BH10" i="18"/>
  <c r="BH8" i="18"/>
  <c r="AP11" i="18"/>
  <c r="CP8" i="18" s="1"/>
  <c r="BH30" i="18"/>
  <c r="BH33" i="18"/>
  <c r="BH32" i="18"/>
  <c r="BY17" i="18"/>
  <c r="BY21" i="18"/>
  <c r="BY25" i="18"/>
  <c r="BY16" i="18"/>
  <c r="BY22" i="18"/>
  <c r="BY27" i="18"/>
  <c r="BY15" i="18"/>
  <c r="BY23" i="18"/>
  <c r="BY24" i="18"/>
  <c r="BY19" i="18"/>
  <c r="BY28" i="18"/>
  <c r="BY26" i="18"/>
  <c r="BY18" i="18"/>
  <c r="BY20" i="18"/>
  <c r="BG20" i="19"/>
  <c r="BG19" i="19"/>
  <c r="AL24" i="19"/>
  <c r="BD21" i="19"/>
  <c r="BD19" i="19"/>
  <c r="BD20" i="19"/>
  <c r="BE39" i="19"/>
  <c r="BE38" i="19"/>
  <c r="AM42" i="19"/>
  <c r="AK42" i="19"/>
  <c r="BC39" i="19"/>
  <c r="BC38" i="19"/>
  <c r="BC37" i="19"/>
  <c r="AI42" i="19"/>
  <c r="BA39" i="19"/>
  <c r="BA37" i="19"/>
  <c r="BA38" i="19"/>
  <c r="BV11" i="9"/>
  <c r="BV10" i="9"/>
  <c r="BV12" i="9"/>
  <c r="BV9" i="9"/>
  <c r="BV8" i="9"/>
  <c r="BA13" i="18"/>
  <c r="AI14" i="18"/>
  <c r="CI12" i="18" s="1"/>
  <c r="BD13" i="18"/>
  <c r="AL14" i="18"/>
  <c r="BU39" i="9"/>
  <c r="BU38" i="9"/>
  <c r="BU41" i="9"/>
  <c r="BU40" i="9"/>
  <c r="BU42" i="9"/>
  <c r="BU15" i="9"/>
  <c r="BU16" i="9"/>
  <c r="BU18" i="9"/>
  <c r="BU14" i="9"/>
  <c r="BU17" i="9"/>
  <c r="BV40" i="9"/>
  <c r="BV41" i="9"/>
  <c r="BV38" i="9"/>
  <c r="BV39" i="9"/>
  <c r="BV42" i="9"/>
  <c r="BW17" i="9"/>
  <c r="BW15" i="9"/>
  <c r="BW18" i="9"/>
  <c r="BW14" i="9"/>
  <c r="BW16" i="9"/>
  <c r="BR12" i="18"/>
  <c r="AK11" i="18"/>
  <c r="CK9" i="18" s="1"/>
  <c r="BC10" i="18"/>
  <c r="BR10" i="18"/>
  <c r="BR9" i="18"/>
  <c r="AY12" i="18"/>
  <c r="AG14" i="18"/>
  <c r="BC18" i="18"/>
  <c r="AK29" i="18"/>
  <c r="CK17" i="18" s="1"/>
  <c r="BC26" i="18"/>
  <c r="BC15" i="18"/>
  <c r="BC19" i="18"/>
  <c r="BC21" i="18"/>
  <c r="BC23" i="18"/>
  <c r="BQ21" i="18"/>
  <c r="BQ16" i="18"/>
  <c r="BQ24" i="18"/>
  <c r="BQ15" i="18"/>
  <c r="BQ23" i="18"/>
  <c r="BQ18" i="18"/>
  <c r="BQ26" i="18"/>
  <c r="BU21" i="18"/>
  <c r="BU16" i="18"/>
  <c r="BU24" i="18"/>
  <c r="BU15" i="18"/>
  <c r="BU23" i="18"/>
  <c r="BU18" i="18"/>
  <c r="BU26" i="18"/>
  <c r="BA31" i="18"/>
  <c r="BA30" i="18"/>
  <c r="BP31" i="18"/>
  <c r="BP32" i="18"/>
  <c r="BP33" i="18"/>
  <c r="BT33" i="18"/>
  <c r="BT30" i="18"/>
  <c r="AY35" i="18"/>
  <c r="AN36" i="18"/>
  <c r="CN35" i="18" s="1"/>
  <c r="BF35" i="18"/>
  <c r="BH34" i="9"/>
  <c r="AP37" i="9"/>
  <c r="BH32" i="9"/>
  <c r="BH36" i="9"/>
  <c r="BH33" i="9"/>
  <c r="BY21" i="9"/>
  <c r="BY23" i="9"/>
  <c r="BY20" i="9"/>
  <c r="BY22" i="9"/>
  <c r="BY24" i="9"/>
  <c r="BY40" i="9"/>
  <c r="BY42" i="9"/>
  <c r="BY38" i="9"/>
  <c r="BY41" i="9"/>
  <c r="AP25" i="9"/>
  <c r="CP22" i="9" s="1"/>
  <c r="BH12" i="18"/>
  <c r="AP14" i="18"/>
  <c r="CP12" i="18" s="1"/>
  <c r="BX19" i="19"/>
  <c r="BX21" i="19"/>
  <c r="BX20" i="19"/>
  <c r="BV19" i="19"/>
  <c r="BV20" i="19"/>
  <c r="BV21" i="19"/>
  <c r="BX33" i="19"/>
  <c r="BX32" i="19"/>
  <c r="BX31" i="19"/>
  <c r="BW31" i="19"/>
  <c r="BW32" i="19"/>
  <c r="BW33" i="19"/>
  <c r="AN36" i="19"/>
  <c r="BE37" i="19"/>
  <c r="BW10" i="9"/>
  <c r="BX21" i="9"/>
  <c r="BX23" i="9"/>
  <c r="BX24" i="9"/>
  <c r="BX22" i="9"/>
  <c r="BX20" i="9"/>
  <c r="BX33" i="18"/>
  <c r="BX30" i="18"/>
  <c r="BH27" i="9"/>
  <c r="AP31" i="9"/>
  <c r="CP28" i="9" s="1"/>
  <c r="BH30" i="9"/>
  <c r="BH26" i="9"/>
  <c r="BH28" i="9"/>
  <c r="BY30" i="18"/>
  <c r="BY33" i="18"/>
  <c r="BY31" i="18"/>
  <c r="BY32" i="18"/>
  <c r="BX15" i="19"/>
  <c r="BX14" i="19"/>
  <c r="BB27" i="19"/>
  <c r="BB25" i="19"/>
  <c r="BB26" i="19"/>
  <c r="AJ30" i="19"/>
  <c r="CH27" i="19"/>
  <c r="CH25" i="19"/>
  <c r="CH26" i="19"/>
  <c r="AG30" i="19"/>
  <c r="AY27" i="19"/>
  <c r="AY26" i="19"/>
  <c r="AY25" i="19"/>
  <c r="BX37" i="19"/>
  <c r="BX39" i="19"/>
  <c r="BX38" i="19"/>
  <c r="BW37" i="19"/>
  <c r="BW38" i="19"/>
  <c r="BW39" i="19"/>
  <c r="BP8" i="18"/>
  <c r="BF28" i="18"/>
  <c r="BF24" i="18"/>
  <c r="BF20" i="18"/>
  <c r="BF16" i="18"/>
  <c r="AN29" i="18"/>
  <c r="BF27" i="18"/>
  <c r="BF23" i="18"/>
  <c r="BF19" i="18"/>
  <c r="BF15" i="18"/>
  <c r="BW27" i="18"/>
  <c r="BW23" i="18"/>
  <c r="BW19" i="18"/>
  <c r="BW26" i="18"/>
  <c r="BW22" i="18"/>
  <c r="BW18" i="18"/>
  <c r="BX26" i="9"/>
  <c r="BX28" i="9"/>
  <c r="BX30" i="9"/>
  <c r="BX29" i="9"/>
  <c r="BX27" i="9"/>
  <c r="AO31" i="9"/>
  <c r="CO30" i="9" s="1"/>
  <c r="BG32" i="18"/>
  <c r="BG30" i="18"/>
  <c r="BW41" i="9"/>
  <c r="BW39" i="9"/>
  <c r="BW38" i="9"/>
  <c r="BW42" i="9"/>
  <c r="BH29" i="9"/>
  <c r="AJ12" i="19"/>
  <c r="BB9" i="19"/>
  <c r="CH9" i="19"/>
  <c r="CH8" i="19"/>
  <c r="AY7" i="19"/>
  <c r="AY8" i="19"/>
  <c r="BH14" i="19"/>
  <c r="BH15" i="19"/>
  <c r="CP15" i="19"/>
  <c r="BP15" i="19"/>
  <c r="BP13" i="19"/>
  <c r="CI25" i="19"/>
  <c r="BX38" i="9"/>
  <c r="BX40" i="9"/>
  <c r="BX42" i="9"/>
  <c r="BX39" i="9"/>
  <c r="BX41" i="9"/>
  <c r="BW27" i="9"/>
  <c r="BW28" i="9"/>
  <c r="BW30" i="9"/>
  <c r="BW29" i="9"/>
  <c r="BW26" i="9"/>
  <c r="BX16" i="18"/>
  <c r="BY36" i="9"/>
  <c r="BY34" i="9"/>
  <c r="BY35" i="9"/>
  <c r="BY32" i="9"/>
  <c r="BY33" i="9"/>
  <c r="AP43" i="9"/>
  <c r="CP40" i="9" s="1"/>
  <c r="BH16" i="9"/>
  <c r="BH21" i="9"/>
  <c r="BH39" i="9"/>
  <c r="BY9" i="18"/>
  <c r="BY8" i="18"/>
  <c r="BY10" i="18"/>
  <c r="AP36" i="18"/>
  <c r="BH16" i="18"/>
  <c r="BH20" i="18"/>
  <c r="BH24" i="18"/>
  <c r="BH28" i="18"/>
  <c r="BD14" i="19"/>
  <c r="AL18" i="19"/>
  <c r="AJ18" i="19"/>
  <c r="BB14" i="19"/>
  <c r="AG18" i="19"/>
  <c r="AY15" i="19"/>
  <c r="AY14" i="19"/>
  <c r="AY13" i="19"/>
  <c r="AI24" i="19"/>
  <c r="BR20" i="19"/>
  <c r="BP21" i="19"/>
  <c r="BP19" i="19"/>
  <c r="BT25" i="19"/>
  <c r="BT27" i="19"/>
  <c r="BQ27" i="19"/>
  <c r="BQ26" i="19"/>
  <c r="BQ25" i="19"/>
  <c r="CP27" i="19"/>
  <c r="BW32" i="9"/>
  <c r="BW36" i="9"/>
  <c r="BW35" i="9"/>
  <c r="BY27" i="9"/>
  <c r="BY30" i="9"/>
  <c r="BY26" i="9"/>
  <c r="BY29" i="9"/>
  <c r="AP19" i="9"/>
  <c r="CP14" i="9" s="1"/>
  <c r="BY12" i="18"/>
  <c r="BY13" i="18"/>
  <c r="AP29" i="18"/>
  <c r="CP26" i="18" s="1"/>
  <c r="BH17" i="18"/>
  <c r="BH21" i="18"/>
  <c r="BH9" i="19"/>
  <c r="AK12" i="19"/>
  <c r="BC9" i="19"/>
  <c r="BV15" i="19"/>
  <c r="BV13" i="19"/>
  <c r="BV14" i="19"/>
  <c r="AM18" i="19"/>
  <c r="BU21" i="19"/>
  <c r="BU20" i="19"/>
  <c r="BU19" i="19"/>
  <c r="BH25" i="19"/>
  <c r="BH27" i="19"/>
  <c r="AN30" i="19"/>
  <c r="BF26" i="19"/>
  <c r="BF25" i="19"/>
  <c r="CL27" i="19"/>
  <c r="CL25" i="19"/>
  <c r="AK30" i="19"/>
  <c r="BC27" i="19"/>
  <c r="BC26" i="19"/>
  <c r="BC25" i="19"/>
  <c r="CG33" i="19"/>
  <c r="BG33" i="19"/>
  <c r="BG32" i="19"/>
  <c r="CO31" i="19"/>
  <c r="BG31" i="19"/>
  <c r="BE31" i="19"/>
  <c r="AM36" i="19"/>
  <c r="BY28" i="9"/>
  <c r="BG9" i="19"/>
  <c r="BG8" i="19"/>
  <c r="BU7" i="19"/>
  <c r="BU9" i="19"/>
  <c r="BR9" i="19"/>
  <c r="BR8" i="19"/>
  <c r="AZ9" i="19"/>
  <c r="AZ8" i="19"/>
  <c r="AK18" i="19"/>
  <c r="BC15" i="19"/>
  <c r="BC14" i="19"/>
  <c r="BC13" i="19"/>
  <c r="BQ15" i="19"/>
  <c r="BQ14" i="19"/>
  <c r="BQ13" i="19"/>
  <c r="BQ21" i="19"/>
  <c r="BQ20" i="19"/>
  <c r="BQ19" i="19"/>
  <c r="BU25" i="19"/>
  <c r="BU26" i="19"/>
  <c r="BU27" i="19"/>
  <c r="BU8" i="19"/>
  <c r="BX9" i="19"/>
  <c r="BX8" i="19"/>
  <c r="BX7" i="19"/>
  <c r="BD9" i="19"/>
  <c r="BD8" i="19"/>
  <c r="CO14" i="19"/>
  <c r="BU14" i="19"/>
  <c r="BU15" i="19"/>
  <c r="BU13" i="19"/>
  <c r="AK24" i="19"/>
  <c r="BC21" i="19"/>
  <c r="BC20" i="19"/>
  <c r="BC19" i="19"/>
  <c r="AH24" i="19"/>
  <c r="BG27" i="19"/>
  <c r="BG25" i="19"/>
  <c r="AI36" i="19"/>
  <c r="BA31" i="19"/>
  <c r="BV7" i="19"/>
  <c r="AG24" i="19"/>
  <c r="AY21" i="19"/>
  <c r="AY20" i="19"/>
  <c r="AY19" i="19"/>
  <c r="BV25" i="19"/>
  <c r="BV26" i="19"/>
  <c r="BV32" i="19"/>
  <c r="BV31" i="19"/>
  <c r="BQ33" i="19"/>
  <c r="BQ32" i="19"/>
  <c r="BQ31" i="19"/>
  <c r="AY33" i="19"/>
  <c r="AY32" i="19"/>
  <c r="AY31" i="19"/>
  <c r="BU38" i="19"/>
  <c r="AL42" i="19"/>
  <c r="BP39" i="19"/>
  <c r="AF37" i="19"/>
  <c r="BY9" i="9"/>
  <c r="BY11" i="9"/>
  <c r="BY12" i="9"/>
  <c r="BU39" i="19"/>
  <c r="BU37" i="19"/>
  <c r="BV27" i="19"/>
  <c r="BW7" i="19"/>
  <c r="BW8" i="19"/>
  <c r="BW9" i="19"/>
  <c r="BW13" i="19"/>
  <c r="BW14" i="19"/>
  <c r="BW15" i="19"/>
  <c r="BW19" i="19"/>
  <c r="BW20" i="19"/>
  <c r="BW21" i="19"/>
  <c r="BW25" i="19"/>
  <c r="BW26" i="19"/>
  <c r="BW27" i="19"/>
  <c r="AH36" i="19"/>
  <c r="CO37" i="19"/>
  <c r="BG38" i="19"/>
  <c r="BG37" i="19"/>
  <c r="AJ42" i="19"/>
  <c r="BB39" i="19"/>
  <c r="BU33" i="19"/>
  <c r="AN42" i="19"/>
  <c r="BF39" i="19"/>
  <c r="CG36" i="9" l="1"/>
  <c r="CG32" i="9"/>
  <c r="CG35" i="9"/>
  <c r="CG33" i="9"/>
  <c r="CL37" i="19"/>
  <c r="CL40" i="19"/>
  <c r="CL41" i="19"/>
  <c r="CK37" i="19"/>
  <c r="CK40" i="19"/>
  <c r="CK41" i="19"/>
  <c r="CM39" i="19"/>
  <c r="CM40" i="19"/>
  <c r="CM41" i="19"/>
  <c r="CN37" i="19"/>
  <c r="CN41" i="19"/>
  <c r="CN40" i="19"/>
  <c r="CJ37" i="19"/>
  <c r="CJ40" i="19"/>
  <c r="CJ41" i="19"/>
  <c r="CI39" i="19"/>
  <c r="CI40" i="19"/>
  <c r="CI41" i="19"/>
  <c r="CK33" i="18"/>
  <c r="CG21" i="18"/>
  <c r="CG19" i="18"/>
  <c r="CG20" i="18"/>
  <c r="CG16" i="18"/>
  <c r="CG15" i="18"/>
  <c r="CG27" i="18"/>
  <c r="CG26" i="18"/>
  <c r="CG18" i="18"/>
  <c r="CG24" i="18"/>
  <c r="CG25" i="18"/>
  <c r="CG28" i="18"/>
  <c r="CG17" i="18"/>
  <c r="CG23" i="18"/>
  <c r="CH27" i="18"/>
  <c r="CH25" i="18"/>
  <c r="CH23" i="18"/>
  <c r="CH17" i="18"/>
  <c r="CH19" i="18"/>
  <c r="CH28" i="18"/>
  <c r="CK39" i="9"/>
  <c r="CH36" i="9"/>
  <c r="CG22" i="9"/>
  <c r="CG21" i="9"/>
  <c r="CG23" i="9"/>
  <c r="CG20" i="9"/>
  <c r="CH14" i="9"/>
  <c r="CH35" i="19"/>
  <c r="CH34" i="19"/>
  <c r="CI34" i="19"/>
  <c r="CI35" i="19"/>
  <c r="CN34" i="19"/>
  <c r="CN35" i="19"/>
  <c r="CM32" i="19"/>
  <c r="CM34" i="19"/>
  <c r="CM35" i="19"/>
  <c r="CK26" i="19"/>
  <c r="CK29" i="19"/>
  <c r="CK28" i="19"/>
  <c r="CN28" i="19"/>
  <c r="CN29" i="19"/>
  <c r="CG26" i="19"/>
  <c r="CG28" i="19"/>
  <c r="CG29" i="19"/>
  <c r="CJ29" i="19"/>
  <c r="CJ28" i="19"/>
  <c r="AF19" i="19"/>
  <c r="AF22" i="19"/>
  <c r="AF23" i="19"/>
  <c r="CN20" i="19"/>
  <c r="CN22" i="19"/>
  <c r="CN23" i="19"/>
  <c r="CH23" i="19"/>
  <c r="CH22" i="19"/>
  <c r="Q22" i="19"/>
  <c r="Q23" i="19"/>
  <c r="CM20" i="19"/>
  <c r="CM22" i="19"/>
  <c r="CM23" i="19"/>
  <c r="CI20" i="19"/>
  <c r="CI23" i="19"/>
  <c r="CI22" i="19"/>
  <c r="CP21" i="19"/>
  <c r="CP22" i="19"/>
  <c r="CP23" i="19"/>
  <c r="CK20" i="19"/>
  <c r="CK23" i="19"/>
  <c r="CK22" i="19"/>
  <c r="CL23" i="19"/>
  <c r="CL22" i="19"/>
  <c r="CG23" i="19"/>
  <c r="CG22" i="19"/>
  <c r="CK17" i="19"/>
  <c r="CK16" i="19"/>
  <c r="CG14" i="19"/>
  <c r="CG16" i="19"/>
  <c r="CG17" i="19"/>
  <c r="CJ17" i="19"/>
  <c r="CJ16" i="19"/>
  <c r="CM16" i="19"/>
  <c r="CM17" i="19"/>
  <c r="CL17" i="19"/>
  <c r="CL16" i="19"/>
  <c r="CK10" i="19"/>
  <c r="CK11" i="19"/>
  <c r="CJ11" i="19"/>
  <c r="CJ10" i="19"/>
  <c r="CI37" i="19"/>
  <c r="CO39" i="9"/>
  <c r="CO38" i="9"/>
  <c r="CI32" i="9"/>
  <c r="CI33" i="18"/>
  <c r="CH21" i="18"/>
  <c r="AT43" i="9"/>
  <c r="AU38" i="9" s="1"/>
  <c r="CP11" i="9"/>
  <c r="CH20" i="18"/>
  <c r="CO41" i="9"/>
  <c r="CH22" i="18"/>
  <c r="CH18" i="18"/>
  <c r="CO42" i="9"/>
  <c r="CH33" i="18"/>
  <c r="CH16" i="18"/>
  <c r="CH26" i="18"/>
  <c r="CH17" i="9"/>
  <c r="CH18" i="9"/>
  <c r="CI36" i="9"/>
  <c r="CH24" i="18"/>
  <c r="CJ28" i="18"/>
  <c r="CH16" i="9"/>
  <c r="CJ25" i="18"/>
  <c r="CJ24" i="18"/>
  <c r="CJ26" i="18"/>
  <c r="CJ19" i="18"/>
  <c r="CJ27" i="18"/>
  <c r="CJ15" i="18"/>
  <c r="CI13" i="18"/>
  <c r="CJ9" i="18"/>
  <c r="CI22" i="18"/>
  <c r="CM16" i="18"/>
  <c r="CJ23" i="18"/>
  <c r="CJ16" i="18"/>
  <c r="CJ20" i="18"/>
  <c r="CH8" i="18"/>
  <c r="CM15" i="18"/>
  <c r="CJ21" i="18"/>
  <c r="CJ18" i="18"/>
  <c r="CJ22" i="18"/>
  <c r="CH10" i="18"/>
  <c r="CP32" i="18"/>
  <c r="CO30" i="18"/>
  <c r="CH30" i="18"/>
  <c r="CH31" i="18"/>
  <c r="CO13" i="18"/>
  <c r="CK32" i="9"/>
  <c r="AT37" i="9"/>
  <c r="AT31" i="9"/>
  <c r="AT19" i="9"/>
  <c r="CG11" i="9"/>
  <c r="AT13" i="9"/>
  <c r="CK21" i="9"/>
  <c r="AT25" i="9"/>
  <c r="CK42" i="9"/>
  <c r="CI27" i="9"/>
  <c r="CL20" i="9"/>
  <c r="CI26" i="9"/>
  <c r="CJ39" i="9"/>
  <c r="CJ38" i="9"/>
  <c r="CI30" i="9"/>
  <c r="CI29" i="9"/>
  <c r="CJ42" i="9"/>
  <c r="CJ41" i="9"/>
  <c r="CH26" i="9"/>
  <c r="CI42" i="9"/>
  <c r="CP9" i="9"/>
  <c r="AF21" i="19"/>
  <c r="CM38" i="19"/>
  <c r="AF24" i="19"/>
  <c r="CM21" i="19"/>
  <c r="CM19" i="19"/>
  <c r="AT18" i="19"/>
  <c r="AT30" i="19"/>
  <c r="AF20" i="19"/>
  <c r="CM37" i="19"/>
  <c r="CG19" i="19"/>
  <c r="AT24" i="19"/>
  <c r="AT36" i="19"/>
  <c r="CP31" i="18"/>
  <c r="CM24" i="18"/>
  <c r="CM23" i="18"/>
  <c r="CJ8" i="18"/>
  <c r="CP35" i="18"/>
  <c r="AT36" i="18"/>
  <c r="AU36" i="18" s="1"/>
  <c r="AT14" i="18"/>
  <c r="CK32" i="18"/>
  <c r="AT34" i="18"/>
  <c r="AT11" i="18"/>
  <c r="AU8" i="18" s="1"/>
  <c r="AT29" i="18"/>
  <c r="AU19" i="18" s="1"/>
  <c r="CJ30" i="18"/>
  <c r="CK30" i="18"/>
  <c r="CP10" i="9"/>
  <c r="CM42" i="9"/>
  <c r="CP12" i="9"/>
  <c r="CM41" i="9"/>
  <c r="CJ34" i="9"/>
  <c r="CH27" i="9"/>
  <c r="CH30" i="9"/>
  <c r="CH28" i="9"/>
  <c r="Q27" i="9"/>
  <c r="Q22" i="9"/>
  <c r="CI40" i="9"/>
  <c r="CI38" i="9"/>
  <c r="CI41" i="9"/>
  <c r="Q19" i="9"/>
  <c r="Q8" i="9"/>
  <c r="Q42" i="9"/>
  <c r="Q12" i="9"/>
  <c r="CM38" i="9"/>
  <c r="CK38" i="9"/>
  <c r="CN36" i="9"/>
  <c r="CM40" i="9"/>
  <c r="CK40" i="9"/>
  <c r="CL10" i="9"/>
  <c r="CL17" i="9"/>
  <c r="CK24" i="9"/>
  <c r="CM29" i="9"/>
  <c r="CL15" i="9"/>
  <c r="CK22" i="9"/>
  <c r="CN15" i="9"/>
  <c r="CM23" i="9"/>
  <c r="CK35" i="9"/>
  <c r="CM27" i="9"/>
  <c r="CM28" i="9"/>
  <c r="CL8" i="9"/>
  <c r="AF17" i="9"/>
  <c r="CG9" i="9"/>
  <c r="CK36" i="9"/>
  <c r="CK33" i="9"/>
  <c r="CN33" i="9"/>
  <c r="Q18" i="9"/>
  <c r="CI11" i="9"/>
  <c r="Q16" i="9"/>
  <c r="CP23" i="9"/>
  <c r="CN8" i="9"/>
  <c r="CN35" i="9"/>
  <c r="CI8" i="9"/>
  <c r="CK23" i="9"/>
  <c r="CK20" i="9"/>
  <c r="CN10" i="9"/>
  <c r="CN32" i="9"/>
  <c r="CK34" i="9"/>
  <c r="CG10" i="9"/>
  <c r="CG12" i="9"/>
  <c r="CG8" i="9"/>
  <c r="CN12" i="9"/>
  <c r="CN11" i="9"/>
  <c r="AF11" i="9"/>
  <c r="AF8" i="9"/>
  <c r="AT12" i="19"/>
  <c r="CI38" i="19"/>
  <c r="CP19" i="19"/>
  <c r="CI19" i="19"/>
  <c r="CO32" i="18"/>
  <c r="CM22" i="18"/>
  <c r="CM27" i="18"/>
  <c r="CM20" i="18"/>
  <c r="CM25" i="18"/>
  <c r="CM28" i="18"/>
  <c r="CM21" i="18"/>
  <c r="CN10" i="18"/>
  <c r="CN8" i="18"/>
  <c r="CM18" i="18"/>
  <c r="CM17" i="18"/>
  <c r="CM19" i="18"/>
  <c r="CO31" i="18"/>
  <c r="CN9" i="18"/>
  <c r="CJ13" i="18"/>
  <c r="CJ12" i="18"/>
  <c r="CP25" i="18"/>
  <c r="CM20" i="9"/>
  <c r="Q33" i="9"/>
  <c r="Q36" i="9"/>
  <c r="CM26" i="9"/>
  <c r="CN21" i="9"/>
  <c r="CN23" i="9"/>
  <c r="CM14" i="9"/>
  <c r="CK12" i="9"/>
  <c r="Q37" i="9"/>
  <c r="CM15" i="9"/>
  <c r="Q15" i="9"/>
  <c r="Q17" i="9"/>
  <c r="AF22" i="9"/>
  <c r="Q14" i="9"/>
  <c r="CN20" i="9"/>
  <c r="AF24" i="9"/>
  <c r="CN22" i="9"/>
  <c r="CP29" i="9"/>
  <c r="CN14" i="9"/>
  <c r="CM9" i="9"/>
  <c r="CL22" i="9"/>
  <c r="CM11" i="9"/>
  <c r="CL26" i="9"/>
  <c r="CL24" i="9"/>
  <c r="CM12" i="9"/>
  <c r="CL21" i="9"/>
  <c r="CI10" i="9"/>
  <c r="CI9" i="9"/>
  <c r="CM8" i="18"/>
  <c r="CM10" i="18"/>
  <c r="CG21" i="19"/>
  <c r="CN21" i="19"/>
  <c r="CP21" i="18"/>
  <c r="CK27" i="18"/>
  <c r="AF20" i="9"/>
  <c r="CM9" i="18"/>
  <c r="Q34" i="9"/>
  <c r="Q32" i="9"/>
  <c r="CN18" i="9"/>
  <c r="CN16" i="9"/>
  <c r="CG9" i="18"/>
  <c r="CG10" i="18"/>
  <c r="CK25" i="18"/>
  <c r="CO19" i="18"/>
  <c r="CO26" i="18"/>
  <c r="CO16" i="18"/>
  <c r="CO23" i="18"/>
  <c r="CO15" i="18"/>
  <c r="CO27" i="18"/>
  <c r="CO28" i="18"/>
  <c r="CO20" i="18"/>
  <c r="CO24" i="18"/>
  <c r="CO25" i="18"/>
  <c r="CO17" i="18"/>
  <c r="CN19" i="19"/>
  <c r="CK19" i="18"/>
  <c r="CN12" i="18"/>
  <c r="CK21" i="18"/>
  <c r="AF21" i="9"/>
  <c r="CP30" i="18"/>
  <c r="CO18" i="18"/>
  <c r="CJ10" i="9"/>
  <c r="CO8" i="18"/>
  <c r="CO10" i="18"/>
  <c r="CO9" i="18"/>
  <c r="CG33" i="18"/>
  <c r="CG30" i="18"/>
  <c r="CG31" i="18"/>
  <c r="CJ32" i="9"/>
  <c r="CK21" i="19"/>
  <c r="CM12" i="18"/>
  <c r="CK15" i="18"/>
  <c r="AF25" i="9"/>
  <c r="CL24" i="18"/>
  <c r="CM8" i="9"/>
  <c r="CO21" i="18"/>
  <c r="CJ11" i="9"/>
  <c r="CJ9" i="9"/>
  <c r="CJ8" i="9"/>
  <c r="CJ35" i="9"/>
  <c r="CI30" i="18"/>
  <c r="CI32" i="18"/>
  <c r="CJ33" i="9"/>
  <c r="CN38" i="19"/>
  <c r="AF38" i="19"/>
  <c r="CP13" i="19"/>
  <c r="CP14" i="19"/>
  <c r="CP9" i="19"/>
  <c r="AF36" i="19"/>
  <c r="AF31" i="19"/>
  <c r="AF32" i="19"/>
  <c r="AF33" i="19"/>
  <c r="CI33" i="19"/>
  <c r="CI32" i="19"/>
  <c r="CM15" i="19"/>
  <c r="CM13" i="19"/>
  <c r="CM14" i="19"/>
  <c r="CO32" i="19"/>
  <c r="Q12" i="19"/>
  <c r="CN24" i="18"/>
  <c r="CN16" i="18"/>
  <c r="CN26" i="18"/>
  <c r="CN20" i="18"/>
  <c r="CN25" i="18"/>
  <c r="CN21" i="18"/>
  <c r="CN27" i="18"/>
  <c r="CN28" i="18"/>
  <c r="CN22" i="18"/>
  <c r="CN18" i="18"/>
  <c r="CJ27" i="19"/>
  <c r="CJ25" i="19"/>
  <c r="CJ26" i="19"/>
  <c r="Q30" i="18"/>
  <c r="Q33" i="18"/>
  <c r="Q31" i="18"/>
  <c r="Q34" i="18"/>
  <c r="Q32" i="18"/>
  <c r="CN19" i="18"/>
  <c r="CK27" i="9"/>
  <c r="CK26" i="9"/>
  <c r="CK29" i="9"/>
  <c r="CK28" i="9"/>
  <c r="CK30" i="9"/>
  <c r="Q29" i="9"/>
  <c r="Q26" i="9"/>
  <c r="Q31" i="9"/>
  <c r="Q30" i="9"/>
  <c r="Q28" i="9"/>
  <c r="CH33" i="19"/>
  <c r="CH32" i="19"/>
  <c r="CH31" i="19"/>
  <c r="Q21" i="19"/>
  <c r="Q19" i="19"/>
  <c r="Q24" i="19"/>
  <c r="Q20" i="19"/>
  <c r="CO9" i="19"/>
  <c r="CO8" i="19"/>
  <c r="CK25" i="19"/>
  <c r="CK27" i="19"/>
  <c r="AF30" i="19"/>
  <c r="AF27" i="19"/>
  <c r="AF26" i="19"/>
  <c r="AF25" i="19"/>
  <c r="CP18" i="9"/>
  <c r="AF20" i="18"/>
  <c r="AF29" i="18"/>
  <c r="AF17" i="18"/>
  <c r="AF16" i="18"/>
  <c r="AF19" i="18"/>
  <c r="AF21" i="18"/>
  <c r="AF28" i="18"/>
  <c r="AF25" i="18"/>
  <c r="AF24" i="18"/>
  <c r="AF15" i="18"/>
  <c r="AF27" i="18"/>
  <c r="AF23" i="18"/>
  <c r="CP30" i="9"/>
  <c r="CP27" i="9"/>
  <c r="CP26" i="9"/>
  <c r="Q15" i="18"/>
  <c r="Q24" i="18"/>
  <c r="Q26" i="18"/>
  <c r="Q20" i="18"/>
  <c r="Q19" i="18"/>
  <c r="Q22" i="18"/>
  <c r="Q16" i="18"/>
  <c r="Q23" i="18"/>
  <c r="Q25" i="18"/>
  <c r="Q18" i="18"/>
  <c r="Q28" i="18"/>
  <c r="Q29" i="18"/>
  <c r="Q21" i="18"/>
  <c r="Q27" i="18"/>
  <c r="Q17" i="18"/>
  <c r="CN23" i="18"/>
  <c r="Q9" i="18"/>
  <c r="Q10" i="18"/>
  <c r="Q11" i="18"/>
  <c r="CP24" i="9"/>
  <c r="CI10" i="18"/>
  <c r="CI8" i="18"/>
  <c r="AF22" i="18"/>
  <c r="CI21" i="18"/>
  <c r="CI27" i="18"/>
  <c r="CI15" i="18"/>
  <c r="CI25" i="18"/>
  <c r="CI19" i="18"/>
  <c r="CI17" i="18"/>
  <c r="CI28" i="18"/>
  <c r="CI23" i="18"/>
  <c r="CI20" i="18"/>
  <c r="CL18" i="18"/>
  <c r="CK8" i="18"/>
  <c r="CI17" i="9"/>
  <c r="CH38" i="9"/>
  <c r="CH40" i="9"/>
  <c r="CH39" i="9"/>
  <c r="CH41" i="9"/>
  <c r="CK18" i="9"/>
  <c r="CK14" i="9"/>
  <c r="CK17" i="9"/>
  <c r="CK16" i="9"/>
  <c r="CK15" i="9"/>
  <c r="CO33" i="9"/>
  <c r="CO32" i="9"/>
  <c r="CO36" i="9"/>
  <c r="CG39" i="9"/>
  <c r="CG41" i="9"/>
  <c r="CG40" i="9"/>
  <c r="CG42" i="9"/>
  <c r="CG38" i="9"/>
  <c r="CH21" i="9"/>
  <c r="CH20" i="9"/>
  <c r="CH23" i="9"/>
  <c r="CH24" i="9"/>
  <c r="CH22" i="9"/>
  <c r="CJ22" i="9"/>
  <c r="CJ23" i="9"/>
  <c r="AF15" i="9"/>
  <c r="AF18" i="9"/>
  <c r="AF19" i="9"/>
  <c r="AF14" i="9"/>
  <c r="CL36" i="9"/>
  <c r="CL33" i="9"/>
  <c r="CL32" i="9"/>
  <c r="CL34" i="9"/>
  <c r="CL20" i="18"/>
  <c r="CP20" i="19"/>
  <c r="CP41" i="9"/>
  <c r="CI16" i="9"/>
  <c r="CI15" i="9"/>
  <c r="CI18" i="9"/>
  <c r="CO33" i="19"/>
  <c r="CH20" i="19"/>
  <c r="CH21" i="19"/>
  <c r="CH19" i="19"/>
  <c r="CJ14" i="19"/>
  <c r="CJ15" i="19"/>
  <c r="CJ13" i="19"/>
  <c r="CP42" i="9"/>
  <c r="CJ38" i="19"/>
  <c r="CG20" i="19"/>
  <c r="CO26" i="19"/>
  <c r="CO25" i="19"/>
  <c r="CO27" i="19"/>
  <c r="CP8" i="19"/>
  <c r="CP24" i="18"/>
  <c r="CP16" i="18"/>
  <c r="CP15" i="18"/>
  <c r="CP28" i="18"/>
  <c r="CP23" i="18"/>
  <c r="CP20" i="18"/>
  <c r="CK19" i="19"/>
  <c r="CL14" i="19"/>
  <c r="CL15" i="19"/>
  <c r="CL13" i="19"/>
  <c r="AF11" i="18"/>
  <c r="AF10" i="18"/>
  <c r="CL39" i="19"/>
  <c r="CP22" i="18"/>
  <c r="CP7" i="19"/>
  <c r="CP27" i="18"/>
  <c r="CN15" i="18"/>
  <c r="CM31" i="19"/>
  <c r="CO20" i="19"/>
  <c r="CO21" i="19"/>
  <c r="AF9" i="18"/>
  <c r="CP20" i="9"/>
  <c r="CO17" i="9"/>
  <c r="CO16" i="9"/>
  <c r="CO18" i="9"/>
  <c r="CO14" i="9"/>
  <c r="CN33" i="18"/>
  <c r="CN31" i="18"/>
  <c r="CL30" i="18"/>
  <c r="CL32" i="18"/>
  <c r="CL31" i="18"/>
  <c r="CI18" i="18"/>
  <c r="CH10" i="9"/>
  <c r="CH8" i="9"/>
  <c r="CH9" i="9"/>
  <c r="CH11" i="9"/>
  <c r="CG27" i="9"/>
  <c r="CG30" i="9"/>
  <c r="CG26" i="9"/>
  <c r="CG18" i="9"/>
  <c r="CG14" i="9"/>
  <c r="CG17" i="9"/>
  <c r="CL28" i="18"/>
  <c r="CL22" i="18"/>
  <c r="CK13" i="18"/>
  <c r="CK12" i="18"/>
  <c r="CL42" i="9"/>
  <c r="CL39" i="9"/>
  <c r="CL41" i="9"/>
  <c r="CL40" i="9"/>
  <c r="CL38" i="9"/>
  <c r="CI20" i="9"/>
  <c r="CI21" i="9"/>
  <c r="CI22" i="9"/>
  <c r="CI23" i="9"/>
  <c r="CI24" i="9"/>
  <c r="Q20" i="9"/>
  <c r="Q24" i="9"/>
  <c r="Q23" i="9"/>
  <c r="Q25" i="9"/>
  <c r="Q21" i="9"/>
  <c r="CJ21" i="9"/>
  <c r="Q10" i="9"/>
  <c r="Q13" i="9"/>
  <c r="Q11" i="9"/>
  <c r="Q9" i="9"/>
  <c r="CO12" i="9"/>
  <c r="CO8" i="9"/>
  <c r="CO11" i="9"/>
  <c r="CO9" i="9"/>
  <c r="CO10" i="9"/>
  <c r="CG16" i="9"/>
  <c r="CM17" i="9"/>
  <c r="CM16" i="9"/>
  <c r="CL35" i="9"/>
  <c r="CO15" i="19"/>
  <c r="CO27" i="9"/>
  <c r="CO28" i="9"/>
  <c r="CG25" i="19"/>
  <c r="CP36" i="9"/>
  <c r="CP35" i="9"/>
  <c r="CJ14" i="9"/>
  <c r="CJ15" i="9"/>
  <c r="CJ18" i="9"/>
  <c r="CJ16" i="9"/>
  <c r="CJ17" i="9"/>
  <c r="CN28" i="9"/>
  <c r="CN26" i="9"/>
  <c r="CN30" i="9"/>
  <c r="CJ27" i="9"/>
  <c r="CJ29" i="9"/>
  <c r="CJ30" i="9"/>
  <c r="CJ28" i="9"/>
  <c r="CJ26" i="9"/>
  <c r="CM35" i="9"/>
  <c r="CM33" i="9"/>
  <c r="CM36" i="9"/>
  <c r="CM32" i="9"/>
  <c r="CP17" i="9"/>
  <c r="CP16" i="9"/>
  <c r="CO13" i="19"/>
  <c r="CG9" i="19"/>
  <c r="CG13" i="18"/>
  <c r="CG12" i="18"/>
  <c r="CK10" i="18"/>
  <c r="CP9" i="18"/>
  <c r="CP10" i="18"/>
  <c r="CP32" i="9"/>
  <c r="CL21" i="18"/>
  <c r="CL15" i="18"/>
  <c r="CL23" i="18"/>
  <c r="CL25" i="18"/>
  <c r="CL19" i="18"/>
  <c r="CL27" i="18"/>
  <c r="CL17" i="18"/>
  <c r="CL26" i="18"/>
  <c r="CI31" i="19"/>
  <c r="CK15" i="19"/>
  <c r="CK13" i="19"/>
  <c r="CK14" i="19"/>
  <c r="CN27" i="19"/>
  <c r="CN25" i="19"/>
  <c r="CN26" i="19"/>
  <c r="CP25" i="19"/>
  <c r="CM33" i="19"/>
  <c r="Q18" i="19"/>
  <c r="Q14" i="19"/>
  <c r="Q15" i="19"/>
  <c r="Q13" i="19"/>
  <c r="AF12" i="19"/>
  <c r="AF9" i="19"/>
  <c r="AF8" i="19"/>
  <c r="CJ9" i="19"/>
  <c r="CJ8" i="19"/>
  <c r="CO34" i="9"/>
  <c r="CP39" i="9"/>
  <c r="CP21" i="9"/>
  <c r="CI9" i="18"/>
  <c r="CK38" i="19"/>
  <c r="CK39" i="19"/>
  <c r="CP38" i="9"/>
  <c r="CH13" i="18"/>
  <c r="CG8" i="19"/>
  <c r="CP17" i="18"/>
  <c r="CO26" i="9"/>
  <c r="CJ20" i="9"/>
  <c r="CJ39" i="19"/>
  <c r="CO39" i="19"/>
  <c r="CO38" i="19"/>
  <c r="CP37" i="19"/>
  <c r="AF39" i="19"/>
  <c r="AF42" i="19"/>
  <c r="CL38" i="19"/>
  <c r="CN39" i="19"/>
  <c r="Q36" i="19"/>
  <c r="Q33" i="19"/>
  <c r="Q32" i="19"/>
  <c r="Q31" i="19"/>
  <c r="CP26" i="19"/>
  <c r="CK9" i="19"/>
  <c r="CK7" i="19"/>
  <c r="CK8" i="19"/>
  <c r="CG27" i="19"/>
  <c r="CG15" i="19"/>
  <c r="CG13" i="19"/>
  <c r="AF15" i="19"/>
  <c r="AF13" i="19"/>
  <c r="AF18" i="19"/>
  <c r="AF14" i="19"/>
  <c r="CO7" i="19"/>
  <c r="CO29" i="9"/>
  <c r="Q25" i="19"/>
  <c r="Q27" i="19"/>
  <c r="Q26" i="19"/>
  <c r="Q30" i="19"/>
  <c r="CP18" i="18"/>
  <c r="CN32" i="19"/>
  <c r="CN31" i="19"/>
  <c r="CN33" i="19"/>
  <c r="CI21" i="19"/>
  <c r="CJ7" i="19"/>
  <c r="CP19" i="18"/>
  <c r="CP34" i="9"/>
  <c r="CN17" i="18"/>
  <c r="CN32" i="18"/>
  <c r="Q35" i="18"/>
  <c r="Q36" i="18"/>
  <c r="AF34" i="18"/>
  <c r="AF32" i="18"/>
  <c r="AF30" i="18"/>
  <c r="AF33" i="18"/>
  <c r="CK22" i="18"/>
  <c r="CK24" i="18"/>
  <c r="CK16" i="18"/>
  <c r="CK26" i="18"/>
  <c r="CK20" i="18"/>
  <c r="CK28" i="18"/>
  <c r="CK18" i="18"/>
  <c r="CK23" i="18"/>
  <c r="Q13" i="18"/>
  <c r="Q12" i="18"/>
  <c r="Q14" i="18"/>
  <c r="AF26" i="18"/>
  <c r="AF32" i="9"/>
  <c r="AF37" i="9"/>
  <c r="AF34" i="9"/>
  <c r="AF36" i="9"/>
  <c r="AF33" i="9"/>
  <c r="AF35" i="9"/>
  <c r="CI26" i="18"/>
  <c r="CL12" i="18"/>
  <c r="CL13" i="18"/>
  <c r="CL20" i="19"/>
  <c r="CL19" i="19"/>
  <c r="CL21" i="19"/>
  <c r="CP13" i="18"/>
  <c r="CP33" i="9"/>
  <c r="CP15" i="9"/>
  <c r="CL8" i="18"/>
  <c r="CL9" i="18"/>
  <c r="CL10" i="18"/>
  <c r="AF31" i="9"/>
  <c r="AF27" i="9"/>
  <c r="AF29" i="9"/>
  <c r="AF30" i="9"/>
  <c r="AF26" i="9"/>
  <c r="AF28" i="9"/>
  <c r="CO19" i="19"/>
  <c r="CI16" i="18"/>
  <c r="AF9" i="9"/>
  <c r="AF10" i="9"/>
  <c r="AF13" i="9"/>
  <c r="CK11" i="9"/>
  <c r="CK9" i="9"/>
  <c r="CK10" i="9"/>
  <c r="CO22" i="9"/>
  <c r="CO23" i="9"/>
  <c r="CO20" i="9"/>
  <c r="CO24" i="9"/>
  <c r="CJ31" i="18"/>
  <c r="CJ33" i="18"/>
  <c r="AF14" i="18"/>
  <c r="AF13" i="18"/>
  <c r="AF12" i="18"/>
  <c r="CG15" i="9"/>
  <c r="AF43" i="9"/>
  <c r="AF41" i="9"/>
  <c r="AF38" i="9"/>
  <c r="AF42" i="9"/>
  <c r="AF39" i="9"/>
  <c r="CH12" i="9"/>
  <c r="CG29" i="9"/>
  <c r="CH42" i="9"/>
  <c r="CM22" i="9"/>
  <c r="CM21" i="9"/>
  <c r="CL27" i="9"/>
  <c r="CL29" i="9"/>
  <c r="CL28" i="9"/>
  <c r="Q39" i="9"/>
  <c r="Q43" i="9"/>
  <c r="Q38" i="9"/>
  <c r="Q40" i="9"/>
  <c r="CH35" i="9"/>
  <c r="CH34" i="9"/>
  <c r="CH32" i="9"/>
  <c r="CI34" i="9"/>
  <c r="CI33" i="9"/>
  <c r="CG7" i="19"/>
  <c r="CN27" i="9"/>
  <c r="CL9" i="9"/>
  <c r="CL12" i="9"/>
  <c r="CL14" i="9"/>
  <c r="CL18" i="9"/>
  <c r="AF12" i="9"/>
  <c r="AU42" i="9" l="1"/>
  <c r="AU34" i="19"/>
  <c r="AU35" i="19"/>
  <c r="AU25" i="19"/>
  <c r="AU28" i="19"/>
  <c r="AU29" i="19"/>
  <c r="AU24" i="19"/>
  <c r="AU22" i="19"/>
  <c r="AU23" i="19"/>
  <c r="AU16" i="19"/>
  <c r="AU17" i="19"/>
  <c r="AU15" i="19"/>
  <c r="AU7" i="19"/>
  <c r="AU11" i="19"/>
  <c r="AU10" i="19"/>
  <c r="AU43" i="9"/>
  <c r="AU41" i="9"/>
  <c r="AU40" i="9"/>
  <c r="AU39" i="9"/>
  <c r="AU19" i="9"/>
  <c r="AU16" i="9"/>
  <c r="AU15" i="9"/>
  <c r="AU18" i="9"/>
  <c r="AU17" i="9"/>
  <c r="AU14" i="9"/>
  <c r="AU31" i="9"/>
  <c r="AU28" i="9"/>
  <c r="AU30" i="9"/>
  <c r="AU26" i="9"/>
  <c r="AU29" i="9"/>
  <c r="AU27" i="9"/>
  <c r="AU25" i="9"/>
  <c r="AU21" i="9"/>
  <c r="AU23" i="9"/>
  <c r="AU20" i="9"/>
  <c r="AU24" i="9"/>
  <c r="AU22" i="9"/>
  <c r="AU13" i="9"/>
  <c r="AU8" i="9"/>
  <c r="AU10" i="9"/>
  <c r="AU12" i="9"/>
  <c r="AU9" i="9"/>
  <c r="AU11" i="9"/>
  <c r="AU37" i="9"/>
  <c r="AU32" i="9"/>
  <c r="AU34" i="9"/>
  <c r="AU35" i="9"/>
  <c r="AU36" i="9"/>
  <c r="AU33" i="9"/>
  <c r="AU8" i="19"/>
  <c r="AU20" i="19"/>
  <c r="AU35" i="18"/>
  <c r="AU26" i="19"/>
  <c r="AU10" i="18"/>
  <c r="AU11" i="18"/>
  <c r="AU9" i="18"/>
  <c r="AU19" i="19"/>
  <c r="AU17" i="18"/>
  <c r="AU29" i="18"/>
  <c r="AU20" i="18"/>
  <c r="AU24" i="18"/>
  <c r="AU15" i="18"/>
  <c r="AU18" i="18"/>
  <c r="AU25" i="18"/>
  <c r="AU16" i="18"/>
  <c r="AU28" i="18"/>
  <c r="AU22" i="18"/>
  <c r="AU26" i="18"/>
  <c r="AU23" i="18"/>
  <c r="AU21" i="18"/>
  <c r="AU27" i="18"/>
  <c r="AU18" i="19"/>
  <c r="AU13" i="19"/>
  <c r="CP33" i="19"/>
  <c r="CP31" i="19"/>
  <c r="CP32" i="19"/>
  <c r="CP39" i="19"/>
  <c r="CP38" i="19"/>
  <c r="AU30" i="18"/>
  <c r="AU32" i="18"/>
  <c r="AU33" i="18"/>
  <c r="AU34" i="18"/>
  <c r="AU31" i="18"/>
  <c r="AU12" i="18"/>
  <c r="AU14" i="18"/>
  <c r="AU13" i="18"/>
  <c r="AU14" i="19"/>
  <c r="AU12" i="19"/>
  <c r="AU9" i="19"/>
  <c r="AU30" i="19"/>
  <c r="AU27" i="19"/>
  <c r="AU21" i="19"/>
  <c r="AU36" i="19" l="1"/>
  <c r="AU31" i="19"/>
  <c r="AU33" i="19"/>
  <c r="AU32" i="19"/>
  <c r="P42" i="19" l="1"/>
  <c r="AG42" i="19"/>
  <c r="AY39" i="19"/>
  <c r="AY37" i="19"/>
  <c r="AY38" i="19"/>
  <c r="CG39" i="19" l="1"/>
  <c r="CG40" i="19"/>
  <c r="CG41" i="19"/>
  <c r="Q39" i="19"/>
  <c r="Q40" i="19"/>
  <c r="Q41" i="19"/>
  <c r="CG38" i="19"/>
  <c r="Q37" i="19"/>
  <c r="Q42" i="19"/>
  <c r="Q38" i="19"/>
  <c r="CG37" i="19"/>
  <c r="AT42" i="19"/>
  <c r="AU40" i="19" l="1"/>
  <c r="AU41" i="19"/>
  <c r="AU39" i="19"/>
  <c r="AU38" i="19"/>
  <c r="AU37" i="19"/>
  <c r="AU42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morenos\Documents\Mis archivos de origen de datos\201.234.78.125 CU_BDUA.odc" keepAlive="1" name="201.234.78.125 CU_BDUA" description="Información de las Afiliaciones con corte a Agosto /2014" type="5" refreshedVersion="4" background="1">
    <dbPr connection="Provider=MSOLAP.4;Persist Security Info=True;User ID=sispro.local\asis1;Initial Catalog=CU_BDUA;Data Source=201.234.78.125;MDX Compatibility=1;Safety Options=2;MDX Missing Member Mode=Error" command="CU_BDUA" commandType="1"/>
    <olapPr sendLocale="1" rowDrillCount="1000"/>
  </connection>
  <connection id="2" xr16:uid="{00000000-0015-0000-FFFF-FFFF01000000}" odcFile="C:\Users\cmorenos\Documents\Mis archivos de origen de datos\201.234.78.125 SGD_CUBOS PER - Prestación Servicios de Salud.odc" keepAlive="1" name="201.234.78.125 SGD_CUBOS PER - Prestación Servicios de Salud" type="5" refreshedVersion="4" background="1">
    <dbPr connection="Provider=MSOLAP.4;Persist Security Info=True;User ID=sispro.local\asis1;Initial Catalog=SGD_CUBOS;Data Source=201.234.78.125;MDX Compatibility=1;Safety Options=2;MDX Missing Member Mode=Error" command="PER - Prestación Servicios de Salud" commandType="1"/>
    <olapPr sendLocale="1" rowDrillCount="1000"/>
  </connection>
  <connection id="3" xr16:uid="{00000000-0015-0000-FFFF-FFFF02000000}" odcFile="C:\Users\cmorenos\Documents\Mis archivos de origen de datos\201.234.78.125 SGD_ReportesRIPS CU - Morbilidad_ASIS.odc" keepAlive="1" name="201.234.78.125 SGD_ReportesRIPS CU - Morbilidad_ASIS" type="5" refreshedVersion="4" background="1">
    <dbPr connection="Provider=MSOLAP.4;Persist Security Info=True;User ID=sispro.local\asis1;Initial Catalog=SGD_ReportesRIPS;Data Source=201.234.78.125;MDX Compatibility=1;Safety Options=2;MDX Missing Member Mode=Error" command="CU - Morbilidad_ASIS" commandType="1"/>
    <olapPr sendLocale="1" rowDrillCount="1000"/>
  </connection>
</connections>
</file>

<file path=xl/sharedStrings.xml><?xml version="1.0" encoding="utf-8"?>
<sst xmlns="http://schemas.openxmlformats.org/spreadsheetml/2006/main" count="490" uniqueCount="75">
  <si>
    <t>Guía conceptual y metodológica para la construcción del ASIS en las Entidades Territoriales. Colombia</t>
  </si>
  <si>
    <t>Curso de vida</t>
  </si>
  <si>
    <t>Gran causa de morbilidad</t>
  </si>
  <si>
    <t>Cantidad de atenciones en hombres</t>
  </si>
  <si>
    <t>Cantidad de atenciones en mujeres</t>
  </si>
  <si>
    <t>Cantidad de atenciones en el total de la población</t>
  </si>
  <si>
    <t>Ciclo vital</t>
  </si>
  <si>
    <t>Hombres</t>
  </si>
  <si>
    <t>Mujeres</t>
  </si>
  <si>
    <t>Total</t>
  </si>
  <si>
    <t>Total 2011-2023</t>
  </si>
  <si>
    <t>% 2011-2023</t>
  </si>
  <si>
    <t>Δ pp 2023-2022</t>
  </si>
  <si>
    <t>Primera infancia (0 - 5años)</t>
  </si>
  <si>
    <t>Condiciones transmisibles y nutricionales</t>
  </si>
  <si>
    <t>Primera infancia
(0 - 5años)</t>
  </si>
  <si>
    <t>Condiciones perinatales</t>
  </si>
  <si>
    <t>Enfermedades no transmisibles</t>
  </si>
  <si>
    <t xml:space="preserve">Lesiones </t>
  </si>
  <si>
    <t>Condiciones mal clasificadas</t>
  </si>
  <si>
    <t>Infancia (6 - 11 años)</t>
  </si>
  <si>
    <t>Infancia 
(6 - 11 años)</t>
  </si>
  <si>
    <t>Condiciones maternas</t>
  </si>
  <si>
    <t>Adolescencia (12 -17 años)</t>
  </si>
  <si>
    <t>Adolescencia
(12 -18 años)</t>
  </si>
  <si>
    <t>Juventud (18 - 28 años)</t>
  </si>
  <si>
    <t>Juventud 
(14 - 26 años)</t>
  </si>
  <si>
    <t>Adultez (29 - 59 años)</t>
  </si>
  <si>
    <t>Adultez 
(27 - 59 años)</t>
  </si>
  <si>
    <t>Vejez
(60 años y más)</t>
  </si>
  <si>
    <t>Grandes causas de morbilidad</t>
  </si>
  <si>
    <t>Subgrupos de causa de morbilidad</t>
  </si>
  <si>
    <t>Atenciones en hombres</t>
  </si>
  <si>
    <t>Atenciones en mujeres</t>
  </si>
  <si>
    <t>Atenciones en el total de la población</t>
  </si>
  <si>
    <t>Condiciones transmisibles y nutricionales  (A00-B99, G00-G04, N70-N73, J00-J06, J10-J18, J20-J22, H65-H66, E00-E02, E40-E46, E50, D50-D53, D64.9, E51-E64)</t>
  </si>
  <si>
    <t>Enfermedades infecciosas y parasitarias (A00-B99, G00, G03-G04,N70-N73)</t>
  </si>
  <si>
    <t>Infecciones respiratorias (J00-J06, J10-J18, J20-J22, H65-H66)</t>
  </si>
  <si>
    <t>Deficiencias nutricionales (E00-E02, E40-E46, E50, D50-D53, D64.9, E51-E64))</t>
  </si>
  <si>
    <t>Condiciones maternas perinatales (O00-O99, P00-P96)</t>
  </si>
  <si>
    <t>Condiciones maternas (O00-O99)</t>
  </si>
  <si>
    <t>Condiciones derivadas durante el periodo perinatal (P00-P96)</t>
  </si>
  <si>
    <t>Enfermedades no transmisibles (C00-C97, D00-D48, D55-D64 (menos D64.9), D65-D89, E03-E07, E10-E16, E20-E34,
E65-E88, F01-F99, G06-G98, H00-H61, H68-H93, I00-I99, J30-J98, K00-K92, N00-N64, N75-N98, L00-L98, M00-M99, Q00-Q99)</t>
  </si>
  <si>
    <t>Neoplasias malignas (C00-C97)</t>
  </si>
  <si>
    <t>Otras neoplasias (D00-D48)</t>
  </si>
  <si>
    <t>Diabetes mellitus (E10-E14)</t>
  </si>
  <si>
    <t>Desordenes endocrinos (D55-D64 excepto D64.9, D65-D89, E03-E07, E15-E16, E20-E34, E65-E88)</t>
  </si>
  <si>
    <t>Condiciones neuropsiquiatricas (F01-F99, G06-G98)</t>
  </si>
  <si>
    <t>Enfermedades de los órganos de los sentidos (H00-H61, H68-H93)</t>
  </si>
  <si>
    <t>Enfermedades cardiovasculares (I00-I99)</t>
  </si>
  <si>
    <t>Enfermedades respiratorias (J30-J98)</t>
  </si>
  <si>
    <t>Enfermedades digestivas (K20-K92)</t>
  </si>
  <si>
    <t>Enfermedades genitourinarias (N00-N64, N75-N98)</t>
  </si>
  <si>
    <t>Enfermedades de la piel (L00-L98)</t>
  </si>
  <si>
    <t>Enfermedades musculo-esqueléticas (M00-M99)</t>
  </si>
  <si>
    <t>Anomalías congénitas (Q00-Q99)</t>
  </si>
  <si>
    <t>Condiciones orales (K00-K14)</t>
  </si>
  <si>
    <t>Lesiones (V01-Y89, S00-T98)</t>
  </si>
  <si>
    <t>Lesiones no intencionales (V01-X59, Y40-Y86, Y88, Y89)</t>
  </si>
  <si>
    <t>Lesiones intencionales (X60-Y09, Y35-Y36, Y870, Y871)</t>
  </si>
  <si>
    <t>Lesiones de intencionalidad indeterminada (Y10-Y34, Y872)</t>
  </si>
  <si>
    <t>Traumatismos, envenenamientos u algunas otras consecuencias de causas externas (S00-T98)</t>
  </si>
  <si>
    <t>Signos y síntomas mal definidos (R00-R99)</t>
  </si>
  <si>
    <t>Morbilidad en salud mental</t>
  </si>
  <si>
    <t>Trastornos mentales y del comportamiento</t>
  </si>
  <si>
    <t>Trastornos mentales y del comportamiento debidos al uso de sustancias psicoactivas</t>
  </si>
  <si>
    <t>Epilepsia</t>
  </si>
  <si>
    <t>Depresión</t>
  </si>
  <si>
    <t>Ansiedad</t>
  </si>
  <si>
    <t>Adolescencia
(12 -17 años)</t>
  </si>
  <si>
    <t>Juventud 
(18 - 28 años)</t>
  </si>
  <si>
    <t>Adultez 
(29 - 59 años)</t>
  </si>
  <si>
    <t>Vejez (60 años y más)</t>
  </si>
  <si>
    <t>Anexo. 4 Distribución de la Morbilidad</t>
  </si>
  <si>
    <t>Anexo 4. Distribución de la Morbilidad -Salud Mental-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</si>
</sst>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6"/>
      <color rgb="FF000000"/>
      <name val="Arial Narrow"/>
      <family val="2"/>
    </font>
    <font>
      <sz val="12"/>
      <color theme="1"/>
      <name val="Arial Narrow"/>
      <family val="2"/>
    </font>
    <font>
      <sz val="36"/>
      <color theme="1"/>
      <name val="Arial Narrow"/>
      <family val="2"/>
    </font>
    <font>
      <sz val="12"/>
      <color theme="1"/>
      <name val="Arial"/>
      <family val="2"/>
    </font>
    <font>
      <sz val="20"/>
      <color theme="1"/>
      <name val="Arial Narrow"/>
      <family val="2"/>
    </font>
    <font>
      <b/>
      <sz val="18"/>
      <color theme="1"/>
      <name val="Arial Narrow"/>
      <family val="2"/>
    </font>
    <font>
      <b/>
      <sz val="36"/>
      <color theme="1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16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1" fillId="2" borderId="2" xfId="0" applyFont="1" applyFill="1" applyBorder="1"/>
    <xf numFmtId="1" fontId="2" fillId="3" borderId="3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/>
    </xf>
    <xf numFmtId="2" fontId="2" fillId="4" borderId="7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2" fontId="2" fillId="4" borderId="5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3" borderId="2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3" borderId="0" xfId="0" applyFont="1" applyFill="1" applyAlignment="1" applyProtection="1">
      <alignment horizontal="center" vertical="center"/>
      <protection locked="0" hidden="1"/>
    </xf>
    <xf numFmtId="0" fontId="2" fillId="3" borderId="0" xfId="0" applyFont="1" applyFill="1" applyAlignment="1" applyProtection="1">
      <alignment horizontal="center" vertical="center" wrapText="1"/>
      <protection locked="0" hidden="1"/>
    </xf>
    <xf numFmtId="0" fontId="2" fillId="3" borderId="3" xfId="0" applyFont="1" applyFill="1" applyBorder="1" applyAlignment="1" applyProtection="1">
      <alignment horizontal="center" vertical="center"/>
      <protection locked="0" hidden="1"/>
    </xf>
    <xf numFmtId="1" fontId="2" fillId="3" borderId="10" xfId="0" applyNumberFormat="1" applyFont="1" applyFill="1" applyBorder="1" applyAlignment="1" applyProtection="1">
      <alignment horizontal="center" vertical="center"/>
      <protection locked="0" hidden="1"/>
    </xf>
    <xf numFmtId="1" fontId="2" fillId="3" borderId="3" xfId="0" applyNumberFormat="1" applyFont="1" applyFill="1" applyBorder="1" applyAlignment="1" applyProtection="1">
      <alignment horizontal="center" vertical="center"/>
      <protection locked="0" hidden="1"/>
    </xf>
    <xf numFmtId="1" fontId="2" fillId="3" borderId="11" xfId="0" applyNumberFormat="1" applyFont="1" applyFill="1" applyBorder="1" applyAlignment="1" applyProtection="1">
      <alignment horizontal="center" vertical="center"/>
      <protection locked="0" hidden="1"/>
    </xf>
    <xf numFmtId="1" fontId="2" fillId="3" borderId="0" xfId="0" applyNumberFormat="1" applyFont="1" applyFill="1" applyAlignment="1" applyProtection="1">
      <alignment horizontal="center" vertical="center"/>
      <protection locked="0" hidden="1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 hidden="1"/>
    </xf>
    <xf numFmtId="1" fontId="2" fillId="3" borderId="0" xfId="0" applyNumberFormat="1" applyFont="1" applyFill="1" applyAlignment="1" applyProtection="1">
      <alignment horizontal="center" vertical="center" wrapText="1"/>
      <protection locked="0" hidden="1"/>
    </xf>
    <xf numFmtId="0" fontId="0" fillId="2" borderId="0" xfId="0" applyFill="1" applyProtection="1">
      <protection hidden="1"/>
    </xf>
    <xf numFmtId="0" fontId="4" fillId="2" borderId="0" xfId="0" applyFont="1" applyFill="1"/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2" fillId="3" borderId="3" xfId="0" applyFont="1" applyFill="1" applyBorder="1" applyAlignment="1">
      <alignment vertical="top" wrapText="1"/>
    </xf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" fontId="2" fillId="3" borderId="11" xfId="0" applyNumberFormat="1" applyFont="1" applyFill="1" applyBorder="1" applyAlignment="1" applyProtection="1">
      <alignment horizontal="center" vertical="center"/>
      <protection locked="0"/>
    </xf>
    <xf numFmtId="1" fontId="2" fillId="3" borderId="0" xfId="0" applyNumberFormat="1" applyFont="1" applyFill="1" applyAlignment="1" applyProtection="1">
      <alignment horizontal="center" vertical="center"/>
      <protection locked="0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0" xfId="0" applyNumberFormat="1" applyFont="1" applyFill="1" applyAlignment="1" applyProtection="1">
      <alignment horizontal="center" vertical="center" wrapText="1"/>
      <protection locked="0"/>
    </xf>
    <xf numFmtId="1" fontId="2" fillId="3" borderId="10" xfId="0" applyNumberFormat="1" applyFont="1" applyFill="1" applyBorder="1" applyAlignment="1" applyProtection="1">
      <alignment horizontal="center" vertical="center"/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2" fontId="2" fillId="3" borderId="3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vertical="top" wrapText="1"/>
    </xf>
    <xf numFmtId="1" fontId="2" fillId="4" borderId="0" xfId="0" applyNumberFormat="1" applyFont="1" applyFill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1" fontId="2" fillId="5" borderId="3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/>
    </xf>
    <xf numFmtId="2" fontId="10" fillId="6" borderId="6" xfId="0" applyNumberFormat="1" applyFont="1" applyFill="1" applyBorder="1" applyAlignment="1">
      <alignment horizontal="center" vertical="center"/>
    </xf>
    <xf numFmtId="1" fontId="10" fillId="3" borderId="3" xfId="0" applyNumberFormat="1" applyFont="1" applyFill="1" applyBorder="1" applyAlignment="1" applyProtection="1">
      <alignment horizontal="center" vertical="center"/>
      <protection locked="0"/>
    </xf>
    <xf numFmtId="1" fontId="10" fillId="4" borderId="3" xfId="0" applyNumberFormat="1" applyFont="1" applyFill="1" applyBorder="1" applyAlignment="1">
      <alignment horizontal="center" vertical="center"/>
    </xf>
    <xf numFmtId="2" fontId="10" fillId="4" borderId="6" xfId="0" applyNumberFormat="1" applyFont="1" applyFill="1" applyBorder="1" applyAlignment="1">
      <alignment horizontal="center" vertical="center"/>
    </xf>
    <xf numFmtId="1" fontId="10" fillId="3" borderId="3" xfId="0" applyNumberFormat="1" applyFont="1" applyFill="1" applyBorder="1" applyAlignment="1">
      <alignment horizontal="center"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2" fontId="10" fillId="6" borderId="7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 applyProtection="1">
      <alignment horizontal="center" vertical="center"/>
      <protection locked="0"/>
    </xf>
    <xf numFmtId="1" fontId="10" fillId="4" borderId="0" xfId="0" applyNumberFormat="1" applyFont="1" applyFill="1" applyAlignment="1">
      <alignment horizontal="center" vertical="center"/>
    </xf>
    <xf numFmtId="2" fontId="10" fillId="4" borderId="7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2" fontId="10" fillId="6" borderId="5" xfId="0" applyNumberFormat="1" applyFont="1" applyFill="1" applyBorder="1" applyAlignment="1">
      <alignment horizontal="center" vertical="center"/>
    </xf>
    <xf numFmtId="1" fontId="10" fillId="3" borderId="2" xfId="0" applyNumberFormat="1" applyFont="1" applyFill="1" applyBorder="1" applyAlignment="1">
      <alignment horizontal="center" vertical="center"/>
    </xf>
    <xf numFmtId="1" fontId="10" fillId="4" borderId="2" xfId="0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1" fontId="10" fillId="3" borderId="0" xfId="0" applyNumberFormat="1" applyFont="1" applyFill="1" applyAlignment="1" applyProtection="1">
      <alignment horizontal="center" vertical="center" wrapText="1"/>
      <protection locked="0"/>
    </xf>
    <xf numFmtId="1" fontId="10" fillId="3" borderId="0" xfId="0" applyNumberFormat="1" applyFont="1" applyFill="1" applyAlignment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1" fontId="11" fillId="2" borderId="2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11" fillId="2" borderId="0" xfId="0" applyFont="1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7569E8DB-0B96-45D0-847B-C6235D3E38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45"/>
  <sheetViews>
    <sheetView topLeftCell="BH1" zoomScale="70" zoomScaleNormal="70" workbookViewId="0">
      <selection activeCell="BP6" sqref="BP6:CC6"/>
    </sheetView>
  </sheetViews>
  <sheetFormatPr baseColWidth="10" defaultColWidth="11.42578125" defaultRowHeight="16.5" x14ac:dyDescent="0.3"/>
  <cols>
    <col min="1" max="1" width="30.5703125" style="1" bestFit="1" customWidth="1"/>
    <col min="2" max="2" width="36.7109375" style="1" customWidth="1"/>
    <col min="3" max="3" width="6.28515625" style="1" bestFit="1" customWidth="1"/>
    <col min="4" max="4" width="5.85546875" style="1" bestFit="1" customWidth="1"/>
    <col min="5" max="5" width="5.42578125" style="1" bestFit="1" customWidth="1"/>
    <col min="6" max="8" width="5.85546875" style="1" bestFit="1" customWidth="1"/>
    <col min="9" max="15" width="5.85546875" style="1" customWidth="1"/>
    <col min="16" max="16" width="9.5703125" style="1" bestFit="1" customWidth="1"/>
    <col min="17" max="17" width="10.7109375" style="1" bestFit="1" customWidth="1"/>
    <col min="18" max="18" width="6.28515625" style="1" bestFit="1" customWidth="1"/>
    <col min="19" max="19" width="5.85546875" style="1" bestFit="1" customWidth="1"/>
    <col min="20" max="20" width="5.42578125" style="1" bestFit="1" customWidth="1"/>
    <col min="21" max="23" width="5.85546875" style="1" bestFit="1" customWidth="1"/>
    <col min="24" max="30" width="5.85546875" style="1" customWidth="1"/>
    <col min="31" max="31" width="8.42578125" style="1" bestFit="1" customWidth="1"/>
    <col min="32" max="32" width="10.7109375" style="1" bestFit="1" customWidth="1"/>
    <col min="33" max="33" width="6.28515625" style="1" bestFit="1" customWidth="1"/>
    <col min="34" max="34" width="5.85546875" style="1" bestFit="1" customWidth="1"/>
    <col min="35" max="35" width="5.42578125" style="1" bestFit="1" customWidth="1"/>
    <col min="36" max="38" width="5.85546875" style="1" bestFit="1" customWidth="1"/>
    <col min="39" max="43" width="5.85546875" style="1" customWidth="1"/>
    <col min="44" max="45" width="5.7109375" style="1" bestFit="1" customWidth="1"/>
    <col min="46" max="46" width="7.28515625" style="1" customWidth="1"/>
    <col min="47" max="47" width="10.5703125" style="1" customWidth="1"/>
    <col min="48" max="48" width="11.42578125" style="1" customWidth="1"/>
    <col min="49" max="49" width="18.140625" style="1" bestFit="1" customWidth="1"/>
    <col min="50" max="50" width="30.5703125" style="1" customWidth="1"/>
    <col min="51" max="56" width="9.42578125" style="1" bestFit="1" customWidth="1"/>
    <col min="57" max="57" width="9.42578125" style="1" customWidth="1"/>
    <col min="58" max="58" width="9.42578125" style="1" bestFit="1" customWidth="1"/>
    <col min="59" max="63" width="9.42578125" style="1" customWidth="1"/>
    <col min="64" max="64" width="12.5703125" style="1" bestFit="1" customWidth="1"/>
    <col min="65" max="65" width="9.5703125" style="1" customWidth="1"/>
    <col min="66" max="67" width="34.5703125" style="1" customWidth="1"/>
    <col min="68" max="73" width="9.42578125" style="1" bestFit="1" customWidth="1"/>
    <col min="74" max="80" width="9.42578125" style="1" customWidth="1"/>
    <col min="81" max="81" width="12.5703125" style="1" bestFit="1" customWidth="1"/>
    <col min="82" max="82" width="9.42578125" style="1" customWidth="1"/>
    <col min="83" max="84" width="36.7109375" style="1" customWidth="1"/>
    <col min="85" max="90" width="9.42578125" style="1" bestFit="1" customWidth="1"/>
    <col min="91" max="97" width="9.42578125" style="1" customWidth="1"/>
    <col min="98" max="98" width="12.5703125" style="1" bestFit="1" customWidth="1"/>
    <col min="99" max="100" width="12.5703125" style="1" customWidth="1"/>
    <col min="101" max="16384" width="11.42578125" style="1"/>
  </cols>
  <sheetData>
    <row r="1" spans="1:100" s="54" customFormat="1" ht="15" x14ac:dyDescent="0.25"/>
    <row r="2" spans="1:100" s="55" customFormat="1" ht="67.5" customHeight="1" x14ac:dyDescent="0.65">
      <c r="B2" s="99" t="s">
        <v>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00" s="56" customFormat="1" ht="15" x14ac:dyDescent="0.2">
      <c r="B3" s="57"/>
      <c r="C3" s="57"/>
      <c r="D3" s="57"/>
      <c r="E3" s="57"/>
      <c r="F3" s="57"/>
    </row>
    <row r="6" spans="1:100" ht="20.25" customHeight="1" x14ac:dyDescent="0.3">
      <c r="A6" s="94" t="s">
        <v>1</v>
      </c>
      <c r="B6" s="94" t="s">
        <v>2</v>
      </c>
      <c r="C6" s="101" t="s">
        <v>3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2" t="s">
        <v>4</v>
      </c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3"/>
      <c r="AG6" s="101" t="s">
        <v>5</v>
      </c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W6" s="94" t="s">
        <v>6</v>
      </c>
      <c r="AX6" s="94" t="s">
        <v>2</v>
      </c>
      <c r="AY6" s="97" t="s">
        <v>7</v>
      </c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60"/>
      <c r="BN6" s="94" t="s">
        <v>6</v>
      </c>
      <c r="BO6" s="94" t="s">
        <v>2</v>
      </c>
      <c r="BP6" s="97" t="s">
        <v>8</v>
      </c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60"/>
      <c r="CE6" s="94" t="s">
        <v>6</v>
      </c>
      <c r="CF6" s="94" t="s">
        <v>2</v>
      </c>
      <c r="CG6" s="97" t="s">
        <v>9</v>
      </c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2"/>
      <c r="CV6" s="2"/>
    </row>
    <row r="7" spans="1:100" s="40" customFormat="1" ht="79.5" customHeight="1" x14ac:dyDescent="0.3">
      <c r="A7" s="95"/>
      <c r="B7" s="95"/>
      <c r="C7" s="33">
        <v>2011</v>
      </c>
      <c r="D7" s="33">
        <v>2012</v>
      </c>
      <c r="E7" s="33">
        <v>2013</v>
      </c>
      <c r="F7" s="33">
        <v>2014</v>
      </c>
      <c r="G7" s="33">
        <v>2015</v>
      </c>
      <c r="H7" s="33">
        <v>2016</v>
      </c>
      <c r="I7" s="33">
        <v>2017</v>
      </c>
      <c r="J7" s="33">
        <v>2018</v>
      </c>
      <c r="K7" s="33">
        <v>2019</v>
      </c>
      <c r="L7" s="33">
        <v>2020</v>
      </c>
      <c r="M7" s="33">
        <v>2021</v>
      </c>
      <c r="N7" s="33">
        <v>2022</v>
      </c>
      <c r="O7" s="33">
        <v>2023</v>
      </c>
      <c r="P7" s="91" t="s">
        <v>10</v>
      </c>
      <c r="Q7" s="88" t="s">
        <v>11</v>
      </c>
      <c r="R7" s="33">
        <v>2011</v>
      </c>
      <c r="S7" s="33">
        <v>2012</v>
      </c>
      <c r="T7" s="33">
        <v>2013</v>
      </c>
      <c r="U7" s="33">
        <v>2014</v>
      </c>
      <c r="V7" s="33">
        <v>2015</v>
      </c>
      <c r="W7" s="33">
        <v>2016</v>
      </c>
      <c r="X7" s="33">
        <v>2017</v>
      </c>
      <c r="Y7" s="33">
        <v>2018</v>
      </c>
      <c r="Z7" s="33">
        <v>2019</v>
      </c>
      <c r="AA7" s="33">
        <v>2020</v>
      </c>
      <c r="AB7" s="33">
        <v>2021</v>
      </c>
      <c r="AC7" s="33">
        <v>2022</v>
      </c>
      <c r="AD7" s="33">
        <v>2023</v>
      </c>
      <c r="AE7" s="18" t="s">
        <v>10</v>
      </c>
      <c r="AF7" s="89" t="s">
        <v>11</v>
      </c>
      <c r="AG7" s="33">
        <v>2011</v>
      </c>
      <c r="AH7" s="33">
        <v>2012</v>
      </c>
      <c r="AI7" s="33">
        <v>2013</v>
      </c>
      <c r="AJ7" s="33">
        <v>2014</v>
      </c>
      <c r="AK7" s="33">
        <v>2015</v>
      </c>
      <c r="AL7" s="33">
        <v>2016</v>
      </c>
      <c r="AM7" s="33">
        <v>2017</v>
      </c>
      <c r="AN7" s="33">
        <v>2018</v>
      </c>
      <c r="AO7" s="33">
        <v>2019</v>
      </c>
      <c r="AP7" s="33">
        <v>2020</v>
      </c>
      <c r="AQ7" s="33">
        <v>2021</v>
      </c>
      <c r="AR7" s="33">
        <v>2022</v>
      </c>
      <c r="AS7" s="33">
        <v>2023</v>
      </c>
      <c r="AT7" s="31" t="s">
        <v>10</v>
      </c>
      <c r="AU7" s="31" t="s">
        <v>11</v>
      </c>
      <c r="AV7" s="39"/>
      <c r="AW7" s="95"/>
      <c r="AX7" s="95"/>
      <c r="AY7" s="16">
        <v>2011</v>
      </c>
      <c r="AZ7" s="16">
        <v>2012</v>
      </c>
      <c r="BA7" s="16">
        <v>2013</v>
      </c>
      <c r="BB7" s="16">
        <v>2014</v>
      </c>
      <c r="BC7" s="16">
        <v>2015</v>
      </c>
      <c r="BD7" s="16">
        <v>2016</v>
      </c>
      <c r="BE7" s="16">
        <v>2017</v>
      </c>
      <c r="BF7" s="16">
        <v>2018</v>
      </c>
      <c r="BG7" s="16">
        <v>2019</v>
      </c>
      <c r="BH7" s="16">
        <v>2020</v>
      </c>
      <c r="BI7" s="16">
        <v>2021</v>
      </c>
      <c r="BJ7" s="16">
        <v>2022</v>
      </c>
      <c r="BK7" s="16">
        <v>2023</v>
      </c>
      <c r="BL7" s="16" t="s">
        <v>12</v>
      </c>
      <c r="BM7" s="61"/>
      <c r="BN7" s="95"/>
      <c r="BO7" s="95"/>
      <c r="BP7" s="16">
        <v>2011</v>
      </c>
      <c r="BQ7" s="16">
        <v>2012</v>
      </c>
      <c r="BR7" s="16">
        <v>2013</v>
      </c>
      <c r="BS7" s="16">
        <v>2014</v>
      </c>
      <c r="BT7" s="16">
        <v>2015</v>
      </c>
      <c r="BU7" s="16">
        <v>2016</v>
      </c>
      <c r="BV7" s="16">
        <v>2017</v>
      </c>
      <c r="BW7" s="16">
        <v>2018</v>
      </c>
      <c r="BX7" s="16">
        <v>2019</v>
      </c>
      <c r="BY7" s="16">
        <v>2020</v>
      </c>
      <c r="BZ7" s="16">
        <v>2021</v>
      </c>
      <c r="CA7" s="16">
        <v>2022</v>
      </c>
      <c r="CB7" s="16">
        <v>2023</v>
      </c>
      <c r="CC7" s="16" t="s">
        <v>12</v>
      </c>
      <c r="CD7" s="61"/>
      <c r="CE7" s="95"/>
      <c r="CF7" s="95"/>
      <c r="CG7" s="16">
        <v>2011</v>
      </c>
      <c r="CH7" s="16">
        <v>2012</v>
      </c>
      <c r="CI7" s="16">
        <v>2013</v>
      </c>
      <c r="CJ7" s="16">
        <v>2014</v>
      </c>
      <c r="CK7" s="16">
        <v>2015</v>
      </c>
      <c r="CL7" s="16">
        <v>2016</v>
      </c>
      <c r="CM7" s="16">
        <v>2017</v>
      </c>
      <c r="CN7" s="16">
        <v>2018</v>
      </c>
      <c r="CO7" s="16">
        <v>2019</v>
      </c>
      <c r="CP7" s="16">
        <v>2020</v>
      </c>
      <c r="CQ7" s="16">
        <v>2021</v>
      </c>
      <c r="CR7" s="16">
        <v>2022</v>
      </c>
      <c r="CS7" s="16">
        <v>2023</v>
      </c>
      <c r="CT7" s="16" t="s">
        <v>12</v>
      </c>
      <c r="CU7" s="59"/>
      <c r="CV7" s="59"/>
    </row>
    <row r="8" spans="1:100" ht="33" x14ac:dyDescent="0.3">
      <c r="A8" s="92" t="s">
        <v>13</v>
      </c>
      <c r="B8" s="5" t="s">
        <v>14</v>
      </c>
      <c r="C8" s="67">
        <v>1830371</v>
      </c>
      <c r="D8" s="67">
        <v>2032750</v>
      </c>
      <c r="E8" s="67">
        <v>1904510</v>
      </c>
      <c r="F8" s="67">
        <v>2218951</v>
      </c>
      <c r="G8" s="67">
        <v>1993301</v>
      </c>
      <c r="H8" s="67">
        <v>1339479</v>
      </c>
      <c r="I8" s="67">
        <v>1578879</v>
      </c>
      <c r="J8" s="67">
        <v>1905653</v>
      </c>
      <c r="K8" s="67">
        <v>2258367</v>
      </c>
      <c r="L8" s="67">
        <v>861546</v>
      </c>
      <c r="M8" s="67">
        <v>1026884</v>
      </c>
      <c r="N8" s="67">
        <v>1657309</v>
      </c>
      <c r="O8" s="67">
        <v>1423530</v>
      </c>
      <c r="P8" s="22">
        <f t="shared" ref="P8:P43" si="0">SUM(C8:O8)</f>
        <v>22031530</v>
      </c>
      <c r="Q8" s="23">
        <f>(P8/P$13)*100</f>
        <v>36.044191854866284</v>
      </c>
      <c r="R8" s="73">
        <v>1609755</v>
      </c>
      <c r="S8" s="74">
        <v>1808895</v>
      </c>
      <c r="T8" s="74">
        <v>1690629</v>
      </c>
      <c r="U8" s="74">
        <v>1966622</v>
      </c>
      <c r="V8" s="74">
        <v>1759644</v>
      </c>
      <c r="W8" s="74">
        <v>1179348</v>
      </c>
      <c r="X8" s="74">
        <v>1392766</v>
      </c>
      <c r="Y8" s="74">
        <v>1682486</v>
      </c>
      <c r="Z8" s="74">
        <v>1990083</v>
      </c>
      <c r="AA8" s="74">
        <v>760223</v>
      </c>
      <c r="AB8" s="74">
        <v>893254</v>
      </c>
      <c r="AC8" s="74">
        <v>1447060</v>
      </c>
      <c r="AD8" s="74">
        <v>1233671</v>
      </c>
      <c r="AE8" s="62">
        <f>SUM(R8:AD8)</f>
        <v>19414436</v>
      </c>
      <c r="AF8" s="36">
        <f>(AE8/AE$13)*100</f>
        <v>35.824255838563815</v>
      </c>
      <c r="AG8" s="12">
        <f t="shared" ref="AG8:AQ8" si="1">SUM(C8+R8)</f>
        <v>3440126</v>
      </c>
      <c r="AH8" s="12">
        <f t="shared" si="1"/>
        <v>3841645</v>
      </c>
      <c r="AI8" s="12">
        <f t="shared" si="1"/>
        <v>3595139</v>
      </c>
      <c r="AJ8" s="12">
        <f t="shared" si="1"/>
        <v>4185573</v>
      </c>
      <c r="AK8" s="12">
        <f t="shared" si="1"/>
        <v>3752945</v>
      </c>
      <c r="AL8" s="12">
        <f t="shared" si="1"/>
        <v>2518827</v>
      </c>
      <c r="AM8" s="12">
        <f t="shared" si="1"/>
        <v>2971645</v>
      </c>
      <c r="AN8" s="12">
        <f t="shared" si="1"/>
        <v>3588139</v>
      </c>
      <c r="AO8" s="12">
        <f t="shared" si="1"/>
        <v>4248450</v>
      </c>
      <c r="AP8" s="13">
        <f t="shared" si="1"/>
        <v>1621769</v>
      </c>
      <c r="AQ8" s="12">
        <f t="shared" si="1"/>
        <v>1920138</v>
      </c>
      <c r="AR8" s="13">
        <f t="shared" ref="AR8" si="2">SUM(N8+AC8)</f>
        <v>3104369</v>
      </c>
      <c r="AS8" s="13">
        <f t="shared" ref="AS8:AS43" si="3">SUM(O8+AD8)</f>
        <v>2657201</v>
      </c>
      <c r="AT8" s="87">
        <f>SUM(AG8:AS8)</f>
        <v>41445966</v>
      </c>
      <c r="AU8" s="29">
        <f>(AT8/AT$13)*100</f>
        <v>35.940832492551067</v>
      </c>
      <c r="AW8" s="98" t="s">
        <v>15</v>
      </c>
      <c r="AX8" s="5" t="s">
        <v>14</v>
      </c>
      <c r="AY8" s="9">
        <f t="shared" ref="AY8:BK12" si="4">(C8/C$13)*100</f>
        <v>45.427540386328836</v>
      </c>
      <c r="AZ8" s="9">
        <f t="shared" si="4"/>
        <v>44.604329807190361</v>
      </c>
      <c r="BA8" s="9">
        <f t="shared" si="4"/>
        <v>41.751790253436091</v>
      </c>
      <c r="BB8" s="9">
        <f t="shared" si="4"/>
        <v>39.198069977960976</v>
      </c>
      <c r="BC8" s="9">
        <f t="shared" si="4"/>
        <v>37.783857412782325</v>
      </c>
      <c r="BD8" s="9">
        <f t="shared" si="4"/>
        <v>38.78053779996398</v>
      </c>
      <c r="BE8" s="9">
        <f t="shared" si="4"/>
        <v>37.712975810491031</v>
      </c>
      <c r="BF8" s="9">
        <f t="shared" si="4"/>
        <v>35.151510120811508</v>
      </c>
      <c r="BG8" s="9">
        <f t="shared" si="4"/>
        <v>33.299827570902508</v>
      </c>
      <c r="BH8" s="10">
        <f t="shared" si="4"/>
        <v>24.275021449069552</v>
      </c>
      <c r="BI8" s="9">
        <f t="shared" si="4"/>
        <v>24.116059493312967</v>
      </c>
      <c r="BJ8" s="10">
        <f t="shared" si="4"/>
        <v>33.328821944254514</v>
      </c>
      <c r="BK8" s="10">
        <f t="shared" si="4"/>
        <v>32.2378142611106</v>
      </c>
      <c r="BL8" s="8">
        <f>(BK8-BJ8)</f>
        <v>-1.0910076831439142</v>
      </c>
      <c r="BM8" s="10"/>
      <c r="BN8" s="98" t="s">
        <v>15</v>
      </c>
      <c r="BO8" s="5" t="s">
        <v>14</v>
      </c>
      <c r="BP8" s="10">
        <f t="shared" ref="BP8:CB12" si="5">(R8/R$13)*100</f>
        <v>45.077514321989803</v>
      </c>
      <c r="BQ8" s="10">
        <f t="shared" si="5"/>
        <v>44.327404699124671</v>
      </c>
      <c r="BR8" s="10">
        <f t="shared" si="5"/>
        <v>41.690202181435829</v>
      </c>
      <c r="BS8" s="10">
        <f t="shared" si="5"/>
        <v>39.066304705822056</v>
      </c>
      <c r="BT8" s="10">
        <f t="shared" si="5"/>
        <v>37.728636768677525</v>
      </c>
      <c r="BU8" s="10">
        <f t="shared" si="5"/>
        <v>38.636858777266738</v>
      </c>
      <c r="BV8" s="10">
        <f t="shared" si="5"/>
        <v>37.416440263200244</v>
      </c>
      <c r="BW8" s="10">
        <f t="shared" si="5"/>
        <v>34.85250071103836</v>
      </c>
      <c r="BX8" s="10">
        <f t="shared" si="5"/>
        <v>32.39574093539045</v>
      </c>
      <c r="BY8" s="10">
        <f t="shared" si="5"/>
        <v>23.722622840119289</v>
      </c>
      <c r="BZ8" s="10">
        <f t="shared" si="5"/>
        <v>23.963452846467188</v>
      </c>
      <c r="CA8" s="10">
        <f t="shared" si="5"/>
        <v>33.530864495044263</v>
      </c>
      <c r="CB8" s="10">
        <f t="shared" si="5"/>
        <v>32.503877002459255</v>
      </c>
      <c r="CC8" s="8">
        <f>(CB8-CA8)</f>
        <v>-1.0269874925850075</v>
      </c>
      <c r="CD8" s="10"/>
      <c r="CE8" s="98" t="s">
        <v>15</v>
      </c>
      <c r="CF8" s="5" t="s">
        <v>14</v>
      </c>
      <c r="CG8" s="10">
        <f t="shared" ref="CG8:CQ12" si="6">(AG8/AG$13)*100</f>
        <v>45.263076734420203</v>
      </c>
      <c r="CH8" s="10">
        <f t="shared" si="6"/>
        <v>44.473505777285695</v>
      </c>
      <c r="CI8" s="10">
        <f t="shared" si="6"/>
        <v>41.722805558121621</v>
      </c>
      <c r="CJ8" s="10">
        <f t="shared" si="6"/>
        <v>39.136048576288019</v>
      </c>
      <c r="CK8" s="10">
        <f t="shared" si="6"/>
        <v>37.757945985928444</v>
      </c>
      <c r="CL8" s="10">
        <f t="shared" si="6"/>
        <v>38.713132583987829</v>
      </c>
      <c r="CM8" s="10">
        <f t="shared" si="6"/>
        <v>37.573410930262902</v>
      </c>
      <c r="CN8" s="10">
        <f t="shared" si="6"/>
        <v>35.010667692357529</v>
      </c>
      <c r="CO8" s="10">
        <f t="shared" si="6"/>
        <v>32.870128697526809</v>
      </c>
      <c r="CP8" s="10">
        <f t="shared" si="6"/>
        <v>24.012909591695738</v>
      </c>
      <c r="CQ8" s="10">
        <f t="shared" si="6"/>
        <v>24.04482534943887</v>
      </c>
      <c r="CR8" s="10">
        <f t="shared" ref="CR8:CS12" si="7">(AR8/AR$13)*100</f>
        <v>33.422697558602813</v>
      </c>
      <c r="CS8" s="10">
        <f t="shared" si="7"/>
        <v>32.360796685199546</v>
      </c>
      <c r="CT8" s="8">
        <f>(CS8-CR8)</f>
        <v>-1.0619008734032676</v>
      </c>
      <c r="CU8" s="8"/>
      <c r="CV8" s="8"/>
    </row>
    <row r="9" spans="1:100" x14ac:dyDescent="0.3">
      <c r="A9" s="93"/>
      <c r="B9" s="3" t="s">
        <v>16</v>
      </c>
      <c r="C9" s="68">
        <v>116059</v>
      </c>
      <c r="D9" s="68">
        <v>113024</v>
      </c>
      <c r="E9" s="68">
        <v>106948</v>
      </c>
      <c r="F9" s="68">
        <v>137226</v>
      </c>
      <c r="G9" s="68">
        <v>160679</v>
      </c>
      <c r="H9" s="68">
        <v>64549</v>
      </c>
      <c r="I9" s="68">
        <v>75072</v>
      </c>
      <c r="J9" s="68">
        <v>99563</v>
      </c>
      <c r="K9" s="68">
        <v>159038</v>
      </c>
      <c r="L9" s="68">
        <v>179440</v>
      </c>
      <c r="M9" s="68">
        <v>181238</v>
      </c>
      <c r="N9" s="68">
        <v>158614</v>
      </c>
      <c r="O9" s="68">
        <v>152763</v>
      </c>
      <c r="P9" s="24">
        <f t="shared" si="0"/>
        <v>1704213</v>
      </c>
      <c r="Q9" s="25">
        <f t="shared" ref="Q9:Q13" si="8">(P9/P$13)*100</f>
        <v>2.7881395587849434</v>
      </c>
      <c r="R9" s="69">
        <v>102238</v>
      </c>
      <c r="S9" s="70">
        <v>97776</v>
      </c>
      <c r="T9" s="70">
        <v>94080</v>
      </c>
      <c r="U9" s="70">
        <v>121677</v>
      </c>
      <c r="V9" s="70">
        <v>135379</v>
      </c>
      <c r="W9" s="70">
        <v>53675</v>
      </c>
      <c r="X9" s="70">
        <v>64591</v>
      </c>
      <c r="Y9" s="70">
        <v>87852</v>
      </c>
      <c r="Z9" s="70">
        <v>181626</v>
      </c>
      <c r="AA9" s="70">
        <v>160937</v>
      </c>
      <c r="AB9" s="70">
        <v>162955</v>
      </c>
      <c r="AC9" s="70">
        <v>136307</v>
      </c>
      <c r="AD9" s="70">
        <v>124711</v>
      </c>
      <c r="AE9" s="82">
        <f t="shared" ref="AE9:AE43" si="9">SUM(R9:AD9)</f>
        <v>1523804</v>
      </c>
      <c r="AF9" s="35">
        <f t="shared" ref="AF9:AF13" si="10">(AE9/AE$13)*100</f>
        <v>2.8117811067922287</v>
      </c>
      <c r="AG9" s="13">
        <f t="shared" ref="AG9:AG43" si="11">SUM(C9+R9)</f>
        <v>218297</v>
      </c>
      <c r="AH9" s="13">
        <f t="shared" ref="AH9:AH43" si="12">SUM(D9+S9)</f>
        <v>210800</v>
      </c>
      <c r="AI9" s="13">
        <f t="shared" ref="AI9:AI43" si="13">SUM(E9+T9)</f>
        <v>201028</v>
      </c>
      <c r="AJ9" s="13">
        <f t="shared" ref="AJ9:AJ43" si="14">SUM(F9+U9)</f>
        <v>258903</v>
      </c>
      <c r="AK9" s="13">
        <f t="shared" ref="AK9:AK43" si="15">SUM(G9+V9)</f>
        <v>296058</v>
      </c>
      <c r="AL9" s="13">
        <f t="shared" ref="AL9:AL43" si="16">SUM(H9+W9)</f>
        <v>118224</v>
      </c>
      <c r="AM9" s="13">
        <f t="shared" ref="AM9:AM43" si="17">SUM(I9+X9)</f>
        <v>139663</v>
      </c>
      <c r="AN9" s="13">
        <f t="shared" ref="AN9:AN43" si="18">SUM(J9+Y9)</f>
        <v>187415</v>
      </c>
      <c r="AO9" s="13">
        <f t="shared" ref="AO9:AO43" si="19">SUM(K9+Z9)</f>
        <v>340664</v>
      </c>
      <c r="AP9" s="13">
        <f t="shared" ref="AP9:AP43" si="20">SUM(L9+AA9)</f>
        <v>340377</v>
      </c>
      <c r="AQ9" s="13">
        <f t="shared" ref="AQ9:AQ23" si="21">SUM(M9+AB9)</f>
        <v>344193</v>
      </c>
      <c r="AR9" s="13">
        <f t="shared" ref="AR9:AR43" si="22">SUM(N9+AC9)</f>
        <v>294921</v>
      </c>
      <c r="AS9" s="13">
        <f t="shared" si="3"/>
        <v>277474</v>
      </c>
      <c r="AT9" s="32">
        <f t="shared" ref="AT9:AT43" si="23">SUM(AG9:AS9)</f>
        <v>3228017</v>
      </c>
      <c r="AU9" s="29">
        <f t="shared" ref="AU9:AU13" si="24">(AT9/AT$13)*100</f>
        <v>2.799249950649171</v>
      </c>
      <c r="AW9" s="96"/>
      <c r="AX9" s="3" t="s">
        <v>16</v>
      </c>
      <c r="AY9" s="10">
        <f t="shared" si="4"/>
        <v>2.8804405826452331</v>
      </c>
      <c r="AZ9" s="10">
        <f t="shared" si="4"/>
        <v>2.4800687601170259</v>
      </c>
      <c r="BA9" s="10">
        <f t="shared" si="4"/>
        <v>2.3445770639295582</v>
      </c>
      <c r="BB9" s="10">
        <f t="shared" si="4"/>
        <v>2.4241158776357263</v>
      </c>
      <c r="BC9" s="10">
        <f t="shared" si="4"/>
        <v>3.0457379117496308</v>
      </c>
      <c r="BD9" s="10">
        <f t="shared" si="4"/>
        <v>1.8688198429761684</v>
      </c>
      <c r="BE9" s="10">
        <f t="shared" si="4"/>
        <v>1.7931637066837818</v>
      </c>
      <c r="BF9" s="10">
        <f t="shared" si="4"/>
        <v>1.8365304712654174</v>
      </c>
      <c r="BG9" s="10">
        <f t="shared" si="4"/>
        <v>2.3450298278451611</v>
      </c>
      <c r="BH9" s="10">
        <f t="shared" si="4"/>
        <v>5.0559225494878284</v>
      </c>
      <c r="BI9" s="10">
        <f t="shared" si="4"/>
        <v>4.256319497089307</v>
      </c>
      <c r="BJ9" s="10">
        <f t="shared" si="4"/>
        <v>3.1897598841652255</v>
      </c>
      <c r="BK9" s="10">
        <f t="shared" si="4"/>
        <v>3.4595303365366648</v>
      </c>
      <c r="BL9" s="8">
        <f t="shared" ref="BL9:BL42" si="25">(BK9-BJ9)</f>
        <v>0.26977045237143926</v>
      </c>
      <c r="BM9" s="10"/>
      <c r="BN9" s="96"/>
      <c r="BO9" s="3" t="s">
        <v>16</v>
      </c>
      <c r="BP9" s="10">
        <f t="shared" si="5"/>
        <v>2.8629418198742007</v>
      </c>
      <c r="BQ9" s="10">
        <f t="shared" si="5"/>
        <v>2.3960242699889238</v>
      </c>
      <c r="BR9" s="10">
        <f t="shared" si="5"/>
        <v>2.3199733479252291</v>
      </c>
      <c r="BS9" s="10">
        <f t="shared" si="5"/>
        <v>2.4170739255893152</v>
      </c>
      <c r="BT9" s="10">
        <f t="shared" si="5"/>
        <v>2.9026695837946734</v>
      </c>
      <c r="BU9" s="10">
        <f t="shared" si="5"/>
        <v>1.7584575501631345</v>
      </c>
      <c r="BV9" s="10">
        <f t="shared" si="5"/>
        <v>1.7352270898631692</v>
      </c>
      <c r="BW9" s="10">
        <f t="shared" si="5"/>
        <v>1.8198439050703199</v>
      </c>
      <c r="BX9" s="10">
        <f t="shared" si="5"/>
        <v>2.9566147960317362</v>
      </c>
      <c r="BY9" s="10">
        <f t="shared" si="5"/>
        <v>5.0220103206825861</v>
      </c>
      <c r="BZ9" s="10">
        <f t="shared" si="5"/>
        <v>4.3716170972601978</v>
      </c>
      <c r="CA9" s="10">
        <f t="shared" si="5"/>
        <v>3.1584672002031695</v>
      </c>
      <c r="CB9" s="10">
        <f t="shared" si="5"/>
        <v>3.285795811730758</v>
      </c>
      <c r="CC9" s="8">
        <f t="shared" ref="CC9:CC42" si="26">(CB9-CA9)</f>
        <v>0.12732861152758845</v>
      </c>
      <c r="CD9" s="10"/>
      <c r="CE9" s="96"/>
      <c r="CF9" s="3" t="s">
        <v>16</v>
      </c>
      <c r="CG9" s="10">
        <f t="shared" si="6"/>
        <v>2.8722185937066631</v>
      </c>
      <c r="CH9" s="10">
        <f t="shared" si="6"/>
        <v>2.4403647442311365</v>
      </c>
      <c r="CI9" s="10">
        <f t="shared" si="6"/>
        <v>2.3329980164155195</v>
      </c>
      <c r="CJ9" s="10">
        <f t="shared" si="6"/>
        <v>2.4208012581662524</v>
      </c>
      <c r="CK9" s="10">
        <f t="shared" si="6"/>
        <v>2.9786053280029425</v>
      </c>
      <c r="CL9" s="10">
        <f t="shared" si="6"/>
        <v>1.8170447540102503</v>
      </c>
      <c r="CM9" s="10">
        <f t="shared" si="6"/>
        <v>1.7658957549617493</v>
      </c>
      <c r="CN9" s="10">
        <f t="shared" si="6"/>
        <v>1.8286705965301753</v>
      </c>
      <c r="CO9" s="10">
        <f t="shared" si="6"/>
        <v>2.6357070278841159</v>
      </c>
      <c r="CP9" s="10">
        <f t="shared" si="6"/>
        <v>5.0398312756580133</v>
      </c>
      <c r="CQ9" s="10">
        <f t="shared" si="6"/>
        <v>4.3101384231234485</v>
      </c>
      <c r="CR9" s="10">
        <f t="shared" si="7"/>
        <v>3.1752202739689448</v>
      </c>
      <c r="CS9" s="10">
        <f t="shared" si="7"/>
        <v>3.3792248683592465</v>
      </c>
      <c r="CT9" s="8">
        <f t="shared" ref="CT9:CT42" si="27">(CS9-CR9)</f>
        <v>0.20400459439030172</v>
      </c>
      <c r="CU9" s="8"/>
      <c r="CV9" s="8"/>
    </row>
    <row r="10" spans="1:100" x14ac:dyDescent="0.3">
      <c r="A10" s="93"/>
      <c r="B10" s="3" t="s">
        <v>17</v>
      </c>
      <c r="C10" s="68">
        <v>1248566</v>
      </c>
      <c r="D10" s="68">
        <v>1524806</v>
      </c>
      <c r="E10" s="68">
        <v>1645327</v>
      </c>
      <c r="F10" s="68">
        <v>2170381</v>
      </c>
      <c r="G10" s="68">
        <v>1954969</v>
      </c>
      <c r="H10" s="68">
        <v>1236513</v>
      </c>
      <c r="I10" s="68">
        <v>1576588</v>
      </c>
      <c r="J10" s="68">
        <v>2027811</v>
      </c>
      <c r="K10" s="68">
        <v>2647097</v>
      </c>
      <c r="L10" s="68">
        <v>1517294</v>
      </c>
      <c r="M10" s="68">
        <v>1797127</v>
      </c>
      <c r="N10" s="68">
        <v>1899310</v>
      </c>
      <c r="O10" s="68">
        <v>1786674</v>
      </c>
      <c r="P10" s="24">
        <f t="shared" si="0"/>
        <v>23032463</v>
      </c>
      <c r="Q10" s="25">
        <f t="shared" si="8"/>
        <v>37.681745900630105</v>
      </c>
      <c r="R10" s="69">
        <v>1132224</v>
      </c>
      <c r="S10" s="70">
        <v>1395237</v>
      </c>
      <c r="T10" s="70">
        <v>1478833</v>
      </c>
      <c r="U10" s="70">
        <v>1954106</v>
      </c>
      <c r="V10" s="70">
        <v>1747558</v>
      </c>
      <c r="W10" s="70">
        <v>1099009</v>
      </c>
      <c r="X10" s="70">
        <v>1409575</v>
      </c>
      <c r="Y10" s="70">
        <v>1811339</v>
      </c>
      <c r="Z10" s="70">
        <v>2413994</v>
      </c>
      <c r="AA10" s="70">
        <v>1400601</v>
      </c>
      <c r="AB10" s="70">
        <v>1563125</v>
      </c>
      <c r="AC10" s="70">
        <v>1618112</v>
      </c>
      <c r="AD10" s="70">
        <v>1511045</v>
      </c>
      <c r="AE10" s="82">
        <f t="shared" si="9"/>
        <v>20534758</v>
      </c>
      <c r="AF10" s="35">
        <f>(AE10/AE$13)*100</f>
        <v>37.891516610371525</v>
      </c>
      <c r="AG10" s="13">
        <f t="shared" si="11"/>
        <v>2380790</v>
      </c>
      <c r="AH10" s="13">
        <f t="shared" si="12"/>
        <v>2920043</v>
      </c>
      <c r="AI10" s="13">
        <f t="shared" si="13"/>
        <v>3124160</v>
      </c>
      <c r="AJ10" s="13">
        <f t="shared" si="14"/>
        <v>4124487</v>
      </c>
      <c r="AK10" s="13">
        <f t="shared" si="15"/>
        <v>3702527</v>
      </c>
      <c r="AL10" s="13">
        <f t="shared" si="16"/>
        <v>2335522</v>
      </c>
      <c r="AM10" s="13">
        <f t="shared" si="17"/>
        <v>2986163</v>
      </c>
      <c r="AN10" s="13">
        <f t="shared" si="18"/>
        <v>3839150</v>
      </c>
      <c r="AO10" s="13">
        <f t="shared" si="19"/>
        <v>5061091</v>
      </c>
      <c r="AP10" s="13">
        <f t="shared" si="20"/>
        <v>2917895</v>
      </c>
      <c r="AQ10" s="13">
        <f t="shared" si="21"/>
        <v>3360252</v>
      </c>
      <c r="AR10" s="13">
        <f t="shared" si="22"/>
        <v>3517422</v>
      </c>
      <c r="AS10" s="13">
        <f t="shared" si="3"/>
        <v>3297719</v>
      </c>
      <c r="AT10" s="32">
        <f t="shared" si="23"/>
        <v>43567221</v>
      </c>
      <c r="AU10" s="29">
        <f t="shared" si="24"/>
        <v>37.780328057185422</v>
      </c>
      <c r="AW10" s="96"/>
      <c r="AX10" s="3" t="s">
        <v>17</v>
      </c>
      <c r="AY10" s="10">
        <f t="shared" si="4"/>
        <v>30.987861143995971</v>
      </c>
      <c r="AZ10" s="10">
        <f t="shared" si="4"/>
        <v>33.458590439543826</v>
      </c>
      <c r="BA10" s="10">
        <f t="shared" si="4"/>
        <v>36.069827830946146</v>
      </c>
      <c r="BB10" s="10">
        <f t="shared" si="4"/>
        <v>38.340074349022089</v>
      </c>
      <c r="BC10" s="10">
        <f t="shared" si="4"/>
        <v>37.057258257739115</v>
      </c>
      <c r="BD10" s="10">
        <f t="shared" si="4"/>
        <v>35.799470642426542</v>
      </c>
      <c r="BE10" s="10">
        <f t="shared" si="4"/>
        <v>37.658253170198876</v>
      </c>
      <c r="BF10" s="10">
        <f t="shared" si="4"/>
        <v>37.404826004310806</v>
      </c>
      <c r="BG10" s="10">
        <f t="shared" si="4"/>
        <v>39.031686906270465</v>
      </c>
      <c r="BH10" s="10">
        <f t="shared" si="4"/>
        <v>42.751454239871748</v>
      </c>
      <c r="BI10" s="10">
        <f t="shared" si="4"/>
        <v>42.204982889049838</v>
      </c>
      <c r="BJ10" s="10">
        <f t="shared" si="4"/>
        <v>38.195511402485621</v>
      </c>
      <c r="BK10" s="10">
        <f t="shared" si="4"/>
        <v>40.461714580764387</v>
      </c>
      <c r="BL10" s="8">
        <f t="shared" si="25"/>
        <v>2.2662031782787651</v>
      </c>
      <c r="BM10" s="10"/>
      <c r="BN10" s="96"/>
      <c r="BO10" s="3" t="s">
        <v>17</v>
      </c>
      <c r="BP10" s="10">
        <f t="shared" si="5"/>
        <v>31.70534868703659</v>
      </c>
      <c r="BQ10" s="10">
        <f t="shared" si="5"/>
        <v>34.190616453797823</v>
      </c>
      <c r="BR10" s="10">
        <f t="shared" si="5"/>
        <v>36.467401637248201</v>
      </c>
      <c r="BS10" s="10">
        <f t="shared" si="5"/>
        <v>38.817678447345308</v>
      </c>
      <c r="BT10" s="10">
        <f t="shared" si="5"/>
        <v>37.469500088765997</v>
      </c>
      <c r="BU10" s="10">
        <f t="shared" si="5"/>
        <v>36.004856520675105</v>
      </c>
      <c r="BV10" s="10">
        <f t="shared" si="5"/>
        <v>37.868011413260007</v>
      </c>
      <c r="BW10" s="10">
        <f t="shared" si="5"/>
        <v>37.521675535743846</v>
      </c>
      <c r="BX10" s="10">
        <f t="shared" si="5"/>
        <v>39.296413387575754</v>
      </c>
      <c r="BY10" s="10">
        <f t="shared" si="5"/>
        <v>43.705503875170734</v>
      </c>
      <c r="BZ10" s="10">
        <f t="shared" si="5"/>
        <v>41.934177994874943</v>
      </c>
      <c r="CA10" s="10">
        <f t="shared" si="5"/>
        <v>37.494432995041713</v>
      </c>
      <c r="CB10" s="10">
        <f t="shared" si="5"/>
        <v>39.811927835850113</v>
      </c>
      <c r="CC10" s="8">
        <f t="shared" si="26"/>
        <v>2.3174948408084006</v>
      </c>
      <c r="CD10" s="10"/>
      <c r="CE10" s="96"/>
      <c r="CF10" s="3" t="s">
        <v>17</v>
      </c>
      <c r="CG10" s="10">
        <f t="shared" si="6"/>
        <v>31.324980671795245</v>
      </c>
      <c r="CH10" s="10">
        <f t="shared" si="6"/>
        <v>33.804411711759585</v>
      </c>
      <c r="CI10" s="10">
        <f t="shared" si="6"/>
        <v>36.256934770105204</v>
      </c>
      <c r="CJ10" s="10">
        <f t="shared" si="6"/>
        <v>38.564880742557456</v>
      </c>
      <c r="CK10" s="10">
        <f t="shared" si="6"/>
        <v>37.250696313812668</v>
      </c>
      <c r="CL10" s="10">
        <f t="shared" si="6"/>
        <v>35.895824857689881</v>
      </c>
      <c r="CM10" s="10">
        <f t="shared" si="6"/>
        <v>37.756976187851059</v>
      </c>
      <c r="CN10" s="10">
        <f t="shared" si="6"/>
        <v>37.45986564932808</v>
      </c>
      <c r="CO10" s="10">
        <f t="shared" si="6"/>
        <v>39.157507448574101</v>
      </c>
      <c r="CP10" s="10">
        <f t="shared" si="6"/>
        <v>43.204148576684496</v>
      </c>
      <c r="CQ10" s="10">
        <f t="shared" si="6"/>
        <v>42.078575847206118</v>
      </c>
      <c r="CR10" s="10">
        <f t="shared" si="7"/>
        <v>37.869767315668923</v>
      </c>
      <c r="CS10" s="10">
        <f t="shared" si="7"/>
        <v>40.161363059821056</v>
      </c>
      <c r="CT10" s="8">
        <f t="shared" si="27"/>
        <v>2.2915957441521329</v>
      </c>
      <c r="CU10" s="8"/>
      <c r="CV10" s="8"/>
    </row>
    <row r="11" spans="1:100" x14ac:dyDescent="0.3">
      <c r="A11" s="93"/>
      <c r="B11" s="3" t="s">
        <v>18</v>
      </c>
      <c r="C11" s="68">
        <v>192385</v>
      </c>
      <c r="D11" s="68">
        <v>214372</v>
      </c>
      <c r="E11" s="68">
        <v>220301</v>
      </c>
      <c r="F11" s="68">
        <v>272528</v>
      </c>
      <c r="G11" s="68">
        <v>263237</v>
      </c>
      <c r="H11" s="68">
        <v>174555</v>
      </c>
      <c r="I11" s="68">
        <v>221907</v>
      </c>
      <c r="J11" s="68">
        <v>256961</v>
      </c>
      <c r="K11" s="68">
        <v>384525</v>
      </c>
      <c r="L11" s="68">
        <v>272486</v>
      </c>
      <c r="M11" s="68">
        <v>255786</v>
      </c>
      <c r="N11" s="68">
        <v>240427</v>
      </c>
      <c r="O11" s="68">
        <v>228361</v>
      </c>
      <c r="P11" s="24">
        <f t="shared" si="0"/>
        <v>3197831</v>
      </c>
      <c r="Q11" s="25">
        <f t="shared" si="8"/>
        <v>5.2317398784123901</v>
      </c>
      <c r="R11" s="69">
        <v>141875</v>
      </c>
      <c r="S11" s="70">
        <v>159591</v>
      </c>
      <c r="T11" s="70">
        <v>164616</v>
      </c>
      <c r="U11" s="70">
        <v>202615</v>
      </c>
      <c r="V11" s="70">
        <v>192849</v>
      </c>
      <c r="W11" s="70">
        <v>131199</v>
      </c>
      <c r="X11" s="70">
        <v>170218</v>
      </c>
      <c r="Y11" s="70">
        <v>202253</v>
      </c>
      <c r="Z11" s="70">
        <v>296566</v>
      </c>
      <c r="AA11" s="70">
        <v>210956</v>
      </c>
      <c r="AB11" s="70">
        <v>200943</v>
      </c>
      <c r="AC11" s="70">
        <v>191687</v>
      </c>
      <c r="AD11" s="70">
        <v>179269</v>
      </c>
      <c r="AE11" s="82">
        <f t="shared" si="9"/>
        <v>2444637</v>
      </c>
      <c r="AF11" s="35">
        <f>(AE11/AE$13)*100</f>
        <v>4.5109371871744885</v>
      </c>
      <c r="AG11" s="13">
        <f t="shared" si="11"/>
        <v>334260</v>
      </c>
      <c r="AH11" s="13">
        <f t="shared" si="12"/>
        <v>373963</v>
      </c>
      <c r="AI11" s="13">
        <f t="shared" si="13"/>
        <v>384917</v>
      </c>
      <c r="AJ11" s="13">
        <f t="shared" si="14"/>
        <v>475143</v>
      </c>
      <c r="AK11" s="13">
        <f t="shared" si="15"/>
        <v>456086</v>
      </c>
      <c r="AL11" s="13">
        <f t="shared" si="16"/>
        <v>305754</v>
      </c>
      <c r="AM11" s="13">
        <f t="shared" si="17"/>
        <v>392125</v>
      </c>
      <c r="AN11" s="13">
        <f t="shared" si="18"/>
        <v>459214</v>
      </c>
      <c r="AO11" s="13">
        <f t="shared" si="19"/>
        <v>681091</v>
      </c>
      <c r="AP11" s="13">
        <f t="shared" si="20"/>
        <v>483442</v>
      </c>
      <c r="AQ11" s="13">
        <f t="shared" si="21"/>
        <v>456729</v>
      </c>
      <c r="AR11" s="13">
        <f t="shared" si="22"/>
        <v>432114</v>
      </c>
      <c r="AS11" s="13">
        <f t="shared" si="3"/>
        <v>407630</v>
      </c>
      <c r="AT11" s="32">
        <f t="shared" si="23"/>
        <v>5642468</v>
      </c>
      <c r="AU11" s="29">
        <f t="shared" si="24"/>
        <v>4.8929972396488397</v>
      </c>
      <c r="AW11" s="96"/>
      <c r="AX11" s="3" t="s">
        <v>18</v>
      </c>
      <c r="AY11" s="10">
        <f t="shared" si="4"/>
        <v>4.7747573345643435</v>
      </c>
      <c r="AZ11" s="10">
        <f t="shared" si="4"/>
        <v>4.7039327951922338</v>
      </c>
      <c r="BA11" s="10">
        <f t="shared" si="4"/>
        <v>4.8295683113358416</v>
      </c>
      <c r="BB11" s="10">
        <f t="shared" si="4"/>
        <v>4.8142440346604083</v>
      </c>
      <c r="BC11" s="10">
        <f t="shared" si="4"/>
        <v>4.9897678643459171</v>
      </c>
      <c r="BD11" s="10">
        <f t="shared" si="4"/>
        <v>5.053708774585278</v>
      </c>
      <c r="BE11" s="10">
        <f t="shared" si="4"/>
        <v>5.3004526142779991</v>
      </c>
      <c r="BF11" s="10">
        <f t="shared" si="4"/>
        <v>4.739880341360073</v>
      </c>
      <c r="BG11" s="10">
        <f t="shared" si="4"/>
        <v>5.6698562265129127</v>
      </c>
      <c r="BH11" s="10">
        <f t="shared" si="4"/>
        <v>7.6775975915054637</v>
      </c>
      <c r="BI11" s="10">
        <f t="shared" si="4"/>
        <v>6.0070566817250546</v>
      </c>
      <c r="BJ11" s="10">
        <f t="shared" si="4"/>
        <v>4.8350359972650123</v>
      </c>
      <c r="BK11" s="10">
        <f t="shared" si="4"/>
        <v>5.1715520589530799</v>
      </c>
      <c r="BL11" s="8">
        <f t="shared" si="25"/>
        <v>0.33651606168806758</v>
      </c>
      <c r="BM11" s="10"/>
      <c r="BN11" s="96"/>
      <c r="BO11" s="3" t="s">
        <v>18</v>
      </c>
      <c r="BP11" s="10">
        <f t="shared" si="5"/>
        <v>3.9728855288117155</v>
      </c>
      <c r="BQ11" s="10">
        <f t="shared" si="5"/>
        <v>3.910815632382203</v>
      </c>
      <c r="BR11" s="10">
        <f t="shared" si="5"/>
        <v>4.0593615289334553</v>
      </c>
      <c r="BS11" s="10">
        <f t="shared" si="5"/>
        <v>4.0248809013476592</v>
      </c>
      <c r="BT11" s="10">
        <f t="shared" si="5"/>
        <v>4.1348874387107228</v>
      </c>
      <c r="BU11" s="10">
        <f t="shared" si="5"/>
        <v>4.2982370214038763</v>
      </c>
      <c r="BV11" s="10">
        <f t="shared" si="5"/>
        <v>4.5728798870172147</v>
      </c>
      <c r="BW11" s="10">
        <f t="shared" si="5"/>
        <v>4.1896472400422002</v>
      </c>
      <c r="BX11" s="10">
        <f t="shared" si="5"/>
        <v>4.8276756829966407</v>
      </c>
      <c r="BY11" s="10">
        <f t="shared" si="5"/>
        <v>6.5828442757719836</v>
      </c>
      <c r="BZ11" s="10">
        <f t="shared" si="5"/>
        <v>5.3907266078043383</v>
      </c>
      <c r="CA11" s="10">
        <f t="shared" si="5"/>
        <v>4.4417168759149934</v>
      </c>
      <c r="CB11" s="10">
        <f t="shared" si="5"/>
        <v>4.7232507908136521</v>
      </c>
      <c r="CC11" s="8">
        <f t="shared" si="26"/>
        <v>0.28153391489865864</v>
      </c>
      <c r="CD11" s="10"/>
      <c r="CE11" s="96"/>
      <c r="CF11" s="3" t="s">
        <v>18</v>
      </c>
      <c r="CG11" s="10">
        <f t="shared" si="6"/>
        <v>4.3979889193730974</v>
      </c>
      <c r="CH11" s="10">
        <f t="shared" si="6"/>
        <v>4.3292510476608559</v>
      </c>
      <c r="CI11" s="10">
        <f t="shared" si="6"/>
        <v>4.4670921338550471</v>
      </c>
      <c r="CJ11" s="10">
        <f t="shared" si="6"/>
        <v>4.4426938745742142</v>
      </c>
      <c r="CK11" s="10">
        <f t="shared" si="6"/>
        <v>4.5886285444998958</v>
      </c>
      <c r="CL11" s="10">
        <f t="shared" si="6"/>
        <v>4.6992886530454916</v>
      </c>
      <c r="CM11" s="10">
        <f t="shared" si="6"/>
        <v>4.9580194676784544</v>
      </c>
      <c r="CN11" s="10">
        <f t="shared" si="6"/>
        <v>4.4807039954913312</v>
      </c>
      <c r="CO11" s="10">
        <f t="shared" si="6"/>
        <v>5.269580393961852</v>
      </c>
      <c r="CP11" s="10">
        <f t="shared" si="6"/>
        <v>7.1581396850159127</v>
      </c>
      <c r="CQ11" s="10">
        <f t="shared" si="6"/>
        <v>5.719364460795977</v>
      </c>
      <c r="CR11" s="10">
        <f t="shared" si="7"/>
        <v>4.652286997079953</v>
      </c>
      <c r="CS11" s="10">
        <f t="shared" si="7"/>
        <v>4.9643333540774259</v>
      </c>
      <c r="CT11" s="8">
        <f t="shared" si="27"/>
        <v>0.31204635699747296</v>
      </c>
      <c r="CU11" s="8"/>
      <c r="CV11" s="8"/>
    </row>
    <row r="12" spans="1:100" x14ac:dyDescent="0.3">
      <c r="A12" s="93"/>
      <c r="B12" s="3" t="s">
        <v>19</v>
      </c>
      <c r="C12" s="68">
        <v>641829</v>
      </c>
      <c r="D12" s="68">
        <v>672341</v>
      </c>
      <c r="E12" s="68">
        <v>684419</v>
      </c>
      <c r="F12" s="68">
        <v>861782</v>
      </c>
      <c r="G12" s="68">
        <v>903350</v>
      </c>
      <c r="H12" s="68">
        <v>638902</v>
      </c>
      <c r="I12" s="68">
        <v>734121</v>
      </c>
      <c r="J12" s="68">
        <v>1131267</v>
      </c>
      <c r="K12" s="68">
        <v>1332891</v>
      </c>
      <c r="L12" s="68">
        <v>718339</v>
      </c>
      <c r="M12" s="68">
        <v>997057</v>
      </c>
      <c r="N12" s="68">
        <v>1016940</v>
      </c>
      <c r="O12" s="68">
        <v>824387</v>
      </c>
      <c r="P12" s="24">
        <f t="shared" si="0"/>
        <v>11157625</v>
      </c>
      <c r="Q12" s="25">
        <f t="shared" si="8"/>
        <v>18.254182807306275</v>
      </c>
      <c r="R12" s="69">
        <v>584990</v>
      </c>
      <c r="S12" s="70">
        <v>619261</v>
      </c>
      <c r="T12" s="70">
        <v>627061</v>
      </c>
      <c r="U12" s="70">
        <v>789042</v>
      </c>
      <c r="V12" s="70">
        <v>828518</v>
      </c>
      <c r="W12" s="70">
        <v>589160</v>
      </c>
      <c r="X12" s="70">
        <v>685187</v>
      </c>
      <c r="Y12" s="70">
        <v>1043517</v>
      </c>
      <c r="Z12" s="70">
        <v>1260770</v>
      </c>
      <c r="AA12" s="70">
        <v>671916</v>
      </c>
      <c r="AB12" s="70">
        <v>907291</v>
      </c>
      <c r="AC12" s="70">
        <v>922440</v>
      </c>
      <c r="AD12" s="70">
        <v>746762</v>
      </c>
      <c r="AE12" s="82">
        <f t="shared" si="9"/>
        <v>10275915</v>
      </c>
      <c r="AF12" s="35">
        <f t="shared" si="10"/>
        <v>18.961509257097937</v>
      </c>
      <c r="AG12" s="13">
        <f t="shared" si="11"/>
        <v>1226819</v>
      </c>
      <c r="AH12" s="13">
        <f t="shared" si="12"/>
        <v>1291602</v>
      </c>
      <c r="AI12" s="13">
        <f t="shared" si="13"/>
        <v>1311480</v>
      </c>
      <c r="AJ12" s="13">
        <f t="shared" si="14"/>
        <v>1650824</v>
      </c>
      <c r="AK12" s="13">
        <f t="shared" si="15"/>
        <v>1731868</v>
      </c>
      <c r="AL12" s="13">
        <f t="shared" si="16"/>
        <v>1228062</v>
      </c>
      <c r="AM12" s="13">
        <f t="shared" si="17"/>
        <v>1419308</v>
      </c>
      <c r="AN12" s="13">
        <f t="shared" si="18"/>
        <v>2174784</v>
      </c>
      <c r="AO12" s="13">
        <f t="shared" si="19"/>
        <v>2593661</v>
      </c>
      <c r="AP12" s="13">
        <f t="shared" si="20"/>
        <v>1390255</v>
      </c>
      <c r="AQ12" s="13">
        <f t="shared" si="21"/>
        <v>1904348</v>
      </c>
      <c r="AR12" s="13">
        <f t="shared" si="22"/>
        <v>1939380</v>
      </c>
      <c r="AS12" s="13">
        <f t="shared" si="3"/>
        <v>1571149</v>
      </c>
      <c r="AT12" s="32">
        <f t="shared" si="23"/>
        <v>21433540</v>
      </c>
      <c r="AU12" s="29">
        <f t="shared" si="24"/>
        <v>18.586592259965496</v>
      </c>
      <c r="AW12" s="96"/>
      <c r="AX12" s="3" t="s">
        <v>19</v>
      </c>
      <c r="AY12" s="10">
        <f t="shared" si="4"/>
        <v>15.929400552465619</v>
      </c>
      <c r="AZ12" s="10">
        <f t="shared" si="4"/>
        <v>14.753078197956551</v>
      </c>
      <c r="BA12" s="10">
        <f t="shared" si="4"/>
        <v>15.004236540352361</v>
      </c>
      <c r="BB12" s="10">
        <f t="shared" si="4"/>
        <v>15.223495760720793</v>
      </c>
      <c r="BC12" s="10">
        <f t="shared" si="4"/>
        <v>17.123378553383013</v>
      </c>
      <c r="BD12" s="10">
        <f t="shared" si="4"/>
        <v>18.497462940048027</v>
      </c>
      <c r="BE12" s="10">
        <f t="shared" si="4"/>
        <v>17.535154698348311</v>
      </c>
      <c r="BF12" s="10">
        <f t="shared" si="4"/>
        <v>20.867253062252193</v>
      </c>
      <c r="BG12" s="10">
        <f t="shared" si="4"/>
        <v>19.653599468468951</v>
      </c>
      <c r="BH12" s="10">
        <f t="shared" si="4"/>
        <v>20.240004170065411</v>
      </c>
      <c r="BI12" s="10">
        <f t="shared" si="4"/>
        <v>23.415581438822837</v>
      </c>
      <c r="BJ12" s="10">
        <f t="shared" si="4"/>
        <v>20.450870771829628</v>
      </c>
      <c r="BK12" s="10">
        <f t="shared" si="4"/>
        <v>18.669388762635268</v>
      </c>
      <c r="BL12" s="8">
        <f t="shared" si="25"/>
        <v>-1.7814820091943595</v>
      </c>
      <c r="BM12" s="10"/>
      <c r="BN12" s="96"/>
      <c r="BO12" s="3" t="s">
        <v>19</v>
      </c>
      <c r="BP12" s="10">
        <f t="shared" si="5"/>
        <v>16.381309642287686</v>
      </c>
      <c r="BQ12" s="10">
        <f t="shared" si="5"/>
        <v>15.175138944706379</v>
      </c>
      <c r="BR12" s="10">
        <f t="shared" si="5"/>
        <v>15.463061304457293</v>
      </c>
      <c r="BS12" s="10">
        <f t="shared" si="5"/>
        <v>15.674062019895663</v>
      </c>
      <c r="BT12" s="10">
        <f t="shared" si="5"/>
        <v>17.764306120051081</v>
      </c>
      <c r="BU12" s="10">
        <f t="shared" si="5"/>
        <v>19.301590130491146</v>
      </c>
      <c r="BV12" s="10">
        <f t="shared" si="5"/>
        <v>18.407441346659368</v>
      </c>
      <c r="BW12" s="10">
        <f t="shared" si="5"/>
        <v>21.616332608105278</v>
      </c>
      <c r="BX12" s="10">
        <f t="shared" si="5"/>
        <v>20.523555198005418</v>
      </c>
      <c r="BY12" s="10">
        <f t="shared" si="5"/>
        <v>20.967018688255408</v>
      </c>
      <c r="BZ12" s="10">
        <f t="shared" si="5"/>
        <v>24.340025453593334</v>
      </c>
      <c r="CA12" s="10">
        <f t="shared" si="5"/>
        <v>21.374518433795856</v>
      </c>
      <c r="CB12" s="10">
        <f t="shared" si="5"/>
        <v>19.675148559146223</v>
      </c>
      <c r="CC12" s="8">
        <f t="shared" si="26"/>
        <v>-1.6993698746496335</v>
      </c>
      <c r="CD12" s="10"/>
      <c r="CE12" s="96"/>
      <c r="CF12" s="3" t="s">
        <v>19</v>
      </c>
      <c r="CG12" s="10">
        <f t="shared" si="6"/>
        <v>16.141735080704795</v>
      </c>
      <c r="CH12" s="10">
        <f t="shared" si="6"/>
        <v>14.952466719062732</v>
      </c>
      <c r="CI12" s="10">
        <f t="shared" si="6"/>
        <v>15.220169521502601</v>
      </c>
      <c r="CJ12" s="10">
        <f t="shared" si="6"/>
        <v>15.435575548414063</v>
      </c>
      <c r="CK12" s="10">
        <f t="shared" si="6"/>
        <v>17.424123827756048</v>
      </c>
      <c r="CL12" s="10">
        <f t="shared" si="6"/>
        <v>18.874709151266547</v>
      </c>
      <c r="CM12" s="10">
        <f t="shared" si="6"/>
        <v>17.945697659245834</v>
      </c>
      <c r="CN12" s="10">
        <f t="shared" si="6"/>
        <v>21.220092066292885</v>
      </c>
      <c r="CO12" s="10">
        <f t="shared" si="6"/>
        <v>20.067076432053121</v>
      </c>
      <c r="CP12" s="10">
        <f t="shared" si="6"/>
        <v>20.584970870945838</v>
      </c>
      <c r="CQ12" s="10">
        <f t="shared" si="6"/>
        <v>23.847095919435588</v>
      </c>
      <c r="CR12" s="10">
        <f t="shared" si="7"/>
        <v>20.880027854679366</v>
      </c>
      <c r="CS12" s="10">
        <f t="shared" si="7"/>
        <v>19.134282032542732</v>
      </c>
      <c r="CT12" s="8">
        <f t="shared" si="27"/>
        <v>-1.7457458221366338</v>
      </c>
      <c r="CU12" s="8"/>
      <c r="CV12" s="8"/>
    </row>
    <row r="13" spans="1:100" x14ac:dyDescent="0.3">
      <c r="A13" s="41"/>
      <c r="B13" s="6" t="s">
        <v>9</v>
      </c>
      <c r="C13" s="7">
        <f>SUM(C8:C12)</f>
        <v>4029210</v>
      </c>
      <c r="D13" s="7">
        <f t="shared" ref="D13:V13" si="28">SUM(D8:D12)</f>
        <v>4557293</v>
      </c>
      <c r="E13" s="7">
        <f t="shared" si="28"/>
        <v>4561505</v>
      </c>
      <c r="F13" s="7">
        <f t="shared" si="28"/>
        <v>5660868</v>
      </c>
      <c r="G13" s="7">
        <f t="shared" si="28"/>
        <v>5275536</v>
      </c>
      <c r="H13" s="7">
        <f t="shared" ref="H13:K13" si="29">SUM(H8:H12)</f>
        <v>3453998</v>
      </c>
      <c r="I13" s="7">
        <f t="shared" si="29"/>
        <v>4186567</v>
      </c>
      <c r="J13" s="7">
        <f t="shared" si="29"/>
        <v>5421255</v>
      </c>
      <c r="K13" s="7">
        <f t="shared" si="29"/>
        <v>6781918</v>
      </c>
      <c r="L13" s="7">
        <f>SUM(L8:L12)</f>
        <v>3549105</v>
      </c>
      <c r="M13" s="7">
        <f t="shared" ref="M13" si="30">SUM(M8:M12)</f>
        <v>4258092</v>
      </c>
      <c r="N13" s="7">
        <f>SUM(N8:N12)</f>
        <v>4972600</v>
      </c>
      <c r="O13" s="7">
        <f>SUM(O8:O12)</f>
        <v>4415715</v>
      </c>
      <c r="P13" s="26">
        <f t="shared" si="0"/>
        <v>61123662</v>
      </c>
      <c r="Q13" s="27">
        <f t="shared" si="8"/>
        <v>100</v>
      </c>
      <c r="R13" s="37">
        <f t="shared" si="28"/>
        <v>3571082</v>
      </c>
      <c r="S13" s="14">
        <f t="shared" si="28"/>
        <v>4080760</v>
      </c>
      <c r="T13" s="14">
        <f t="shared" si="28"/>
        <v>4055219</v>
      </c>
      <c r="U13" s="14">
        <f t="shared" si="28"/>
        <v>5034062</v>
      </c>
      <c r="V13" s="14">
        <f t="shared" si="28"/>
        <v>4663948</v>
      </c>
      <c r="W13" s="14">
        <f t="shared" ref="W13:Z13" si="31">SUM(W8:W12)</f>
        <v>3052391</v>
      </c>
      <c r="X13" s="14">
        <f t="shared" si="31"/>
        <v>3722337</v>
      </c>
      <c r="Y13" s="14">
        <f>SUM(Y8:Y12)</f>
        <v>4827447</v>
      </c>
      <c r="Z13" s="14">
        <f t="shared" si="31"/>
        <v>6143039</v>
      </c>
      <c r="AA13" s="14">
        <f>SUM(AA8:AA12)</f>
        <v>3204633</v>
      </c>
      <c r="AB13" s="14">
        <f t="shared" ref="AB13" si="32">SUM(AB8:AB12)</f>
        <v>3727568</v>
      </c>
      <c r="AC13" s="14">
        <f>SUM(AC8:AC12)</f>
        <v>4315606</v>
      </c>
      <c r="AD13" s="14">
        <f>SUM(AD8:AD12)</f>
        <v>3795458</v>
      </c>
      <c r="AE13" s="83">
        <f t="shared" si="9"/>
        <v>54193550</v>
      </c>
      <c r="AF13" s="38">
        <f t="shared" si="10"/>
        <v>100</v>
      </c>
      <c r="AG13" s="14">
        <f t="shared" si="11"/>
        <v>7600292</v>
      </c>
      <c r="AH13" s="14">
        <f t="shared" si="12"/>
        <v>8638053</v>
      </c>
      <c r="AI13" s="14">
        <f t="shared" si="13"/>
        <v>8616724</v>
      </c>
      <c r="AJ13" s="14">
        <f t="shared" si="14"/>
        <v>10694930</v>
      </c>
      <c r="AK13" s="14">
        <f t="shared" si="15"/>
        <v>9939484</v>
      </c>
      <c r="AL13" s="14">
        <f t="shared" si="16"/>
        <v>6506389</v>
      </c>
      <c r="AM13" s="14">
        <f t="shared" si="17"/>
        <v>7908904</v>
      </c>
      <c r="AN13" s="14">
        <f t="shared" si="18"/>
        <v>10248702</v>
      </c>
      <c r="AO13" s="14">
        <f t="shared" si="19"/>
        <v>12924957</v>
      </c>
      <c r="AP13" s="14">
        <f t="shared" si="20"/>
        <v>6753738</v>
      </c>
      <c r="AQ13" s="14">
        <f t="shared" si="21"/>
        <v>7985660</v>
      </c>
      <c r="AR13" s="14">
        <f t="shared" si="22"/>
        <v>9288206</v>
      </c>
      <c r="AS13" s="14">
        <f t="shared" si="3"/>
        <v>8211173</v>
      </c>
      <c r="AT13" s="84">
        <f t="shared" si="23"/>
        <v>115317212</v>
      </c>
      <c r="AU13" s="30">
        <f t="shared" si="24"/>
        <v>100</v>
      </c>
      <c r="AW13" s="17"/>
      <c r="AX13" s="3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8"/>
      <c r="BM13" s="10"/>
      <c r="BN13" s="17"/>
      <c r="BO13" s="3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8"/>
      <c r="CD13" s="10"/>
      <c r="CE13" s="17"/>
      <c r="CF13" s="3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8"/>
      <c r="CU13" s="8"/>
      <c r="CV13" s="8"/>
    </row>
    <row r="14" spans="1:100" ht="33" x14ac:dyDescent="0.3">
      <c r="A14" s="93" t="s">
        <v>20</v>
      </c>
      <c r="B14" s="3" t="s">
        <v>14</v>
      </c>
      <c r="C14" s="66">
        <v>587459</v>
      </c>
      <c r="D14" s="66">
        <v>716279</v>
      </c>
      <c r="E14" s="66">
        <v>634595</v>
      </c>
      <c r="F14" s="66">
        <v>756591</v>
      </c>
      <c r="G14" s="66">
        <v>754911</v>
      </c>
      <c r="H14" s="66">
        <v>441473</v>
      </c>
      <c r="I14" s="66">
        <v>517262</v>
      </c>
      <c r="J14" s="66">
        <v>630278</v>
      </c>
      <c r="K14" s="66">
        <v>721287</v>
      </c>
      <c r="L14" s="66">
        <v>307667</v>
      </c>
      <c r="M14" s="66">
        <v>295224</v>
      </c>
      <c r="N14" s="66">
        <v>482602</v>
      </c>
      <c r="O14" s="66">
        <v>500526</v>
      </c>
      <c r="P14" s="24">
        <f t="shared" si="0"/>
        <v>7346154</v>
      </c>
      <c r="Q14" s="23">
        <f>(P14/P$19)*100</f>
        <v>19.012210832043451</v>
      </c>
      <c r="R14" s="69">
        <v>585495</v>
      </c>
      <c r="S14" s="70">
        <v>712985</v>
      </c>
      <c r="T14" s="70">
        <v>629631</v>
      </c>
      <c r="U14" s="70">
        <v>748111</v>
      </c>
      <c r="V14" s="70">
        <v>733191</v>
      </c>
      <c r="W14" s="70">
        <v>430248</v>
      </c>
      <c r="X14" s="70">
        <v>504164</v>
      </c>
      <c r="Y14" s="70">
        <v>618130</v>
      </c>
      <c r="Z14" s="70">
        <v>701076</v>
      </c>
      <c r="AA14" s="70">
        <v>299264</v>
      </c>
      <c r="AB14" s="70">
        <v>289480</v>
      </c>
      <c r="AC14" s="70">
        <v>458985</v>
      </c>
      <c r="AD14" s="70">
        <v>478235</v>
      </c>
      <c r="AE14" s="82">
        <f t="shared" si="9"/>
        <v>7188995</v>
      </c>
      <c r="AF14" s="36">
        <f>(AE14/AE$19)*100</f>
        <v>19.944619448961049</v>
      </c>
      <c r="AG14" s="13">
        <f t="shared" si="11"/>
        <v>1172954</v>
      </c>
      <c r="AH14" s="13">
        <f t="shared" si="12"/>
        <v>1429264</v>
      </c>
      <c r="AI14" s="13">
        <f t="shared" si="13"/>
        <v>1264226</v>
      </c>
      <c r="AJ14" s="13">
        <f t="shared" si="14"/>
        <v>1504702</v>
      </c>
      <c r="AK14" s="13">
        <f t="shared" si="15"/>
        <v>1488102</v>
      </c>
      <c r="AL14" s="13">
        <f t="shared" si="16"/>
        <v>871721</v>
      </c>
      <c r="AM14" s="13">
        <f t="shared" si="17"/>
        <v>1021426</v>
      </c>
      <c r="AN14" s="13">
        <f t="shared" si="18"/>
        <v>1248408</v>
      </c>
      <c r="AO14" s="13">
        <f t="shared" si="19"/>
        <v>1422363</v>
      </c>
      <c r="AP14" s="13">
        <f t="shared" si="20"/>
        <v>606931</v>
      </c>
      <c r="AQ14" s="13">
        <f t="shared" si="21"/>
        <v>584704</v>
      </c>
      <c r="AR14" s="13">
        <f t="shared" si="22"/>
        <v>941587</v>
      </c>
      <c r="AS14" s="13">
        <f t="shared" si="3"/>
        <v>978761</v>
      </c>
      <c r="AT14" s="32">
        <f t="shared" si="23"/>
        <v>14535149</v>
      </c>
      <c r="AU14" s="29">
        <f>(AT14/AT$19)*100</f>
        <v>19.462220247678484</v>
      </c>
      <c r="AW14" s="96" t="s">
        <v>21</v>
      </c>
      <c r="AX14" s="3" t="s">
        <v>14</v>
      </c>
      <c r="AY14" s="8">
        <f t="shared" ref="AY14:BK18" si="33">(C14/C$19)*100</f>
        <v>24.808182415155372</v>
      </c>
      <c r="AZ14" s="8">
        <f t="shared" si="33"/>
        <v>23.950981139595882</v>
      </c>
      <c r="BA14" s="8">
        <f t="shared" si="33"/>
        <v>22.622651134652891</v>
      </c>
      <c r="BB14" s="8">
        <f t="shared" si="33"/>
        <v>21.124851704066515</v>
      </c>
      <c r="BC14" s="8">
        <f t="shared" si="33"/>
        <v>21.54599155925461</v>
      </c>
      <c r="BD14" s="8">
        <f t="shared" si="33"/>
        <v>21.035134873717148</v>
      </c>
      <c r="BE14" s="8">
        <f t="shared" si="33"/>
        <v>19.654095936360584</v>
      </c>
      <c r="BF14" s="8">
        <f t="shared" si="33"/>
        <v>17.805167436000293</v>
      </c>
      <c r="BG14" s="8">
        <f t="shared" si="33"/>
        <v>17.378780639597878</v>
      </c>
      <c r="BH14" s="8">
        <f t="shared" si="33"/>
        <v>13.987165160812825</v>
      </c>
      <c r="BI14" s="8">
        <f t="shared" si="33"/>
        <v>10.991700674750668</v>
      </c>
      <c r="BJ14" s="8">
        <f t="shared" si="33"/>
        <v>15.857481720105765</v>
      </c>
      <c r="BK14" s="8">
        <f t="shared" si="33"/>
        <v>16.46224503757341</v>
      </c>
      <c r="BL14" s="8">
        <f t="shared" si="25"/>
        <v>0.60476331746764522</v>
      </c>
      <c r="BM14" s="10"/>
      <c r="BN14" s="96" t="s">
        <v>21</v>
      </c>
      <c r="BO14" s="3" t="s">
        <v>14</v>
      </c>
      <c r="BP14" s="8">
        <f t="shared" ref="BP14:CB18" si="34">(R14/R$19)*100</f>
        <v>26.006407713775165</v>
      </c>
      <c r="BQ14" s="8">
        <f t="shared" si="34"/>
        <v>25.059777437782433</v>
      </c>
      <c r="BR14" s="8">
        <f t="shared" si="34"/>
        <v>23.575433929879271</v>
      </c>
      <c r="BS14" s="8">
        <f t="shared" si="34"/>
        <v>22.030420438840935</v>
      </c>
      <c r="BT14" s="8">
        <f t="shared" si="34"/>
        <v>22.2935178946293</v>
      </c>
      <c r="BU14" s="8">
        <f t="shared" si="34"/>
        <v>22.156717340254602</v>
      </c>
      <c r="BV14" s="8">
        <f t="shared" si="34"/>
        <v>20.543918920295557</v>
      </c>
      <c r="BW14" s="8">
        <f t="shared" si="34"/>
        <v>18.654677068837881</v>
      </c>
      <c r="BX14" s="8">
        <f t="shared" si="34"/>
        <v>18.20278771047775</v>
      </c>
      <c r="BY14" s="8">
        <f t="shared" si="34"/>
        <v>14.815672936732485</v>
      </c>
      <c r="BZ14" s="8">
        <f t="shared" si="34"/>
        <v>11.682557926487219</v>
      </c>
      <c r="CA14" s="8">
        <f t="shared" si="34"/>
        <v>16.588150469199785</v>
      </c>
      <c r="CB14" s="8">
        <f t="shared" si="34"/>
        <v>17.281665104974277</v>
      </c>
      <c r="CC14" s="8">
        <f t="shared" si="26"/>
        <v>0.69351463577449124</v>
      </c>
      <c r="CD14" s="10"/>
      <c r="CE14" s="96" t="s">
        <v>21</v>
      </c>
      <c r="CF14" s="3" t="s">
        <v>14</v>
      </c>
      <c r="CG14" s="8">
        <f t="shared" ref="CG14:CQ18" si="35">(AG14/AG$19)*100</f>
        <v>25.392165224834468</v>
      </c>
      <c r="CH14" s="8">
        <f t="shared" si="35"/>
        <v>24.491559855038116</v>
      </c>
      <c r="CI14" s="8">
        <f t="shared" si="35"/>
        <v>23.087347893172169</v>
      </c>
      <c r="CJ14" s="8">
        <f t="shared" si="35"/>
        <v>21.565584543084533</v>
      </c>
      <c r="CK14" s="8">
        <f t="shared" si="35"/>
        <v>21.907929110918513</v>
      </c>
      <c r="CL14" s="8">
        <f t="shared" si="35"/>
        <v>21.574149856171672</v>
      </c>
      <c r="CM14" s="8">
        <f t="shared" si="35"/>
        <v>20.083458073456711</v>
      </c>
      <c r="CN14" s="8">
        <f t="shared" si="35"/>
        <v>18.215895499444873</v>
      </c>
      <c r="CO14" s="8">
        <f t="shared" si="35"/>
        <v>17.77539361136435</v>
      </c>
      <c r="CP14" s="8">
        <f t="shared" si="35"/>
        <v>14.383774774247415</v>
      </c>
      <c r="CQ14" s="8">
        <f t="shared" si="35"/>
        <v>11.323215259879278</v>
      </c>
      <c r="CR14" s="8">
        <f t="shared" ref="CR14:CS18" si="36">(AR14/AR$19)*100</f>
        <v>16.205435298183438</v>
      </c>
      <c r="CS14" s="8">
        <f t="shared" si="36"/>
        <v>16.852685508747371</v>
      </c>
      <c r="CT14" s="8">
        <f t="shared" si="27"/>
        <v>0.64725021056393217</v>
      </c>
      <c r="CU14" s="8"/>
      <c r="CV14" s="8"/>
    </row>
    <row r="15" spans="1:100" x14ac:dyDescent="0.3">
      <c r="A15" s="93"/>
      <c r="B15" s="3" t="s">
        <v>22</v>
      </c>
      <c r="C15" s="65">
        <v>1304</v>
      </c>
      <c r="D15" s="65">
        <v>1468</v>
      </c>
      <c r="E15" s="65">
        <v>1824</v>
      </c>
      <c r="F15" s="65">
        <v>4088</v>
      </c>
      <c r="G15" s="65">
        <v>10075</v>
      </c>
      <c r="H15" s="65">
        <v>1875</v>
      </c>
      <c r="I15" s="65">
        <v>513</v>
      </c>
      <c r="J15" s="65">
        <v>1197</v>
      </c>
      <c r="K15" s="65">
        <v>2925</v>
      </c>
      <c r="L15" s="65">
        <v>1071</v>
      </c>
      <c r="M15" s="65">
        <v>1913</v>
      </c>
      <c r="N15" s="65">
        <v>1838</v>
      </c>
      <c r="O15" s="65">
        <v>1570</v>
      </c>
      <c r="P15" s="24">
        <f t="shared" si="0"/>
        <v>31661</v>
      </c>
      <c r="Q15" s="25">
        <f t="shared" ref="Q15:Q19" si="37">(P15/P$19)*100</f>
        <v>8.1940238001180984E-2</v>
      </c>
      <c r="R15" s="71">
        <v>2192</v>
      </c>
      <c r="S15" s="72">
        <v>2044</v>
      </c>
      <c r="T15" s="72">
        <v>2771</v>
      </c>
      <c r="U15" s="72">
        <v>4504</v>
      </c>
      <c r="V15" s="72">
        <v>8854</v>
      </c>
      <c r="W15" s="72">
        <v>1234</v>
      </c>
      <c r="X15" s="72">
        <v>486</v>
      </c>
      <c r="Y15" s="72">
        <v>2104</v>
      </c>
      <c r="Z15" s="72">
        <v>4234</v>
      </c>
      <c r="AA15" s="72">
        <v>3204</v>
      </c>
      <c r="AB15" s="72">
        <v>2312</v>
      </c>
      <c r="AC15" s="72">
        <v>2023</v>
      </c>
      <c r="AD15" s="72">
        <v>4033</v>
      </c>
      <c r="AE15" s="82">
        <f t="shared" si="9"/>
        <v>39995</v>
      </c>
      <c r="AF15" s="35">
        <f t="shared" ref="AF15:AF19" si="38">(AE15/AE$19)*100</f>
        <v>0.11095918899111729</v>
      </c>
      <c r="AG15" s="15">
        <f t="shared" si="11"/>
        <v>3496</v>
      </c>
      <c r="AH15" s="15">
        <f t="shared" si="12"/>
        <v>3512</v>
      </c>
      <c r="AI15" s="15">
        <f t="shared" si="13"/>
        <v>4595</v>
      </c>
      <c r="AJ15" s="15">
        <f t="shared" si="14"/>
        <v>8592</v>
      </c>
      <c r="AK15" s="15">
        <f t="shared" si="15"/>
        <v>18929</v>
      </c>
      <c r="AL15" s="15">
        <f t="shared" si="16"/>
        <v>3109</v>
      </c>
      <c r="AM15" s="15">
        <f t="shared" si="17"/>
        <v>999</v>
      </c>
      <c r="AN15" s="15">
        <f t="shared" si="18"/>
        <v>3301</v>
      </c>
      <c r="AO15" s="15">
        <f t="shared" si="19"/>
        <v>7159</v>
      </c>
      <c r="AP15" s="13">
        <f t="shared" si="20"/>
        <v>4275</v>
      </c>
      <c r="AQ15" s="15">
        <f t="shared" si="21"/>
        <v>4225</v>
      </c>
      <c r="AR15" s="13">
        <f t="shared" si="22"/>
        <v>3861</v>
      </c>
      <c r="AS15" s="13">
        <f t="shared" si="3"/>
        <v>5603</v>
      </c>
      <c r="AT15" s="32">
        <f t="shared" si="23"/>
        <v>71656</v>
      </c>
      <c r="AU15" s="29">
        <f t="shared" ref="AU15:AU19" si="39">(AT15/AT$19)*100</f>
        <v>9.5945686835934699E-2</v>
      </c>
      <c r="AW15" s="96"/>
      <c r="AX15" s="3" t="s">
        <v>22</v>
      </c>
      <c r="AY15" s="8">
        <f t="shared" si="33"/>
        <v>5.5067451293388324E-2</v>
      </c>
      <c r="AZ15" s="8">
        <f t="shared" si="33"/>
        <v>4.9087074049255594E-2</v>
      </c>
      <c r="BA15" s="8">
        <f t="shared" si="33"/>
        <v>6.5023701210389098E-2</v>
      </c>
      <c r="BB15" s="8">
        <f t="shared" si="33"/>
        <v>0.11414144995938877</v>
      </c>
      <c r="BC15" s="8">
        <f t="shared" si="33"/>
        <v>0.28755159874407737</v>
      </c>
      <c r="BD15" s="8">
        <f t="shared" si="33"/>
        <v>8.9339275308387256E-2</v>
      </c>
      <c r="BE15" s="8">
        <f t="shared" si="33"/>
        <v>1.9492155262425963E-2</v>
      </c>
      <c r="BF15" s="8">
        <f t="shared" si="33"/>
        <v>3.3814896634330169E-2</v>
      </c>
      <c r="BG15" s="8">
        <f t="shared" si="33"/>
        <v>7.0475321710808322E-2</v>
      </c>
      <c r="BH15" s="8">
        <f t="shared" si="33"/>
        <v>4.8689829872006214E-2</v>
      </c>
      <c r="BI15" s="8">
        <f t="shared" si="33"/>
        <v>7.1224302193581918E-2</v>
      </c>
      <c r="BJ15" s="8">
        <f t="shared" si="33"/>
        <v>6.0393557012930726E-2</v>
      </c>
      <c r="BK15" s="8">
        <f t="shared" si="33"/>
        <v>5.1637127160207963E-2</v>
      </c>
      <c r="BL15" s="8">
        <f t="shared" si="25"/>
        <v>-8.7564298527227635E-3</v>
      </c>
      <c r="BM15" s="10"/>
      <c r="BN15" s="96"/>
      <c r="BO15" s="3" t="s">
        <v>22</v>
      </c>
      <c r="BP15" s="8">
        <f t="shared" si="34"/>
        <v>9.7363847186731162E-2</v>
      </c>
      <c r="BQ15" s="8">
        <f t="shared" si="34"/>
        <v>7.1841883185238528E-2</v>
      </c>
      <c r="BR15" s="8">
        <f t="shared" si="34"/>
        <v>0.10375525890512927</v>
      </c>
      <c r="BS15" s="8">
        <f t="shared" si="34"/>
        <v>0.13263407924297274</v>
      </c>
      <c r="BT15" s="8">
        <f t="shared" si="34"/>
        <v>0.26921608071982311</v>
      </c>
      <c r="BU15" s="8">
        <f t="shared" si="34"/>
        <v>6.354797511638445E-2</v>
      </c>
      <c r="BV15" s="8">
        <f t="shared" si="34"/>
        <v>1.9803763448527939E-2</v>
      </c>
      <c r="BW15" s="8">
        <f t="shared" si="34"/>
        <v>6.3497064618825969E-2</v>
      </c>
      <c r="BX15" s="8">
        <f t="shared" si="34"/>
        <v>0.10993188066081679</v>
      </c>
      <c r="BY15" s="8">
        <f t="shared" si="34"/>
        <v>0.158620536012654</v>
      </c>
      <c r="BZ15" s="8">
        <f t="shared" si="34"/>
        <v>9.3305492351936054E-2</v>
      </c>
      <c r="CA15" s="8">
        <f t="shared" si="34"/>
        <v>7.3113126571001594E-2</v>
      </c>
      <c r="CB15" s="8">
        <f t="shared" si="34"/>
        <v>0.14573788068284685</v>
      </c>
      <c r="CC15" s="8">
        <f t="shared" si="26"/>
        <v>7.2624754111845255E-2</v>
      </c>
      <c r="CD15" s="10"/>
      <c r="CE15" s="96"/>
      <c r="CF15" s="3" t="s">
        <v>22</v>
      </c>
      <c r="CG15" s="8">
        <f t="shared" si="35"/>
        <v>7.568157798687869E-2</v>
      </c>
      <c r="CH15" s="8">
        <f t="shared" si="35"/>
        <v>6.0180875059396913E-2</v>
      </c>
      <c r="CI15" s="8">
        <f t="shared" si="35"/>
        <v>8.3914081476829397E-2</v>
      </c>
      <c r="CJ15" s="8">
        <f t="shared" si="35"/>
        <v>0.12314166020526476</v>
      </c>
      <c r="CK15" s="8">
        <f t="shared" si="35"/>
        <v>0.27867390148025911</v>
      </c>
      <c r="CL15" s="8">
        <f t="shared" si="35"/>
        <v>7.6944380028515696E-2</v>
      </c>
      <c r="CM15" s="8">
        <f t="shared" si="35"/>
        <v>1.964251410810304E-2</v>
      </c>
      <c r="CN15" s="8">
        <f t="shared" si="35"/>
        <v>4.8165880900849341E-2</v>
      </c>
      <c r="CO15" s="8">
        <f t="shared" si="35"/>
        <v>8.9466643088829914E-2</v>
      </c>
      <c r="CP15" s="8">
        <f t="shared" si="35"/>
        <v>0.10131404914217217</v>
      </c>
      <c r="CQ15" s="8">
        <f t="shared" si="35"/>
        <v>8.1820176487573115E-2</v>
      </c>
      <c r="CR15" s="8">
        <f t="shared" si="36"/>
        <v>6.6450774794348536E-2</v>
      </c>
      <c r="CS15" s="8">
        <f t="shared" si="36"/>
        <v>9.6474621389196671E-2</v>
      </c>
      <c r="CT15" s="8">
        <f t="shared" si="27"/>
        <v>3.0023846594848136E-2</v>
      </c>
      <c r="CU15" s="8"/>
      <c r="CV15" s="8"/>
    </row>
    <row r="16" spans="1:100" x14ac:dyDescent="0.3">
      <c r="A16" s="93"/>
      <c r="B16" s="3" t="s">
        <v>17</v>
      </c>
      <c r="C16" s="66">
        <v>1262332</v>
      </c>
      <c r="D16" s="66">
        <v>1661260</v>
      </c>
      <c r="E16" s="66">
        <v>1544991</v>
      </c>
      <c r="F16" s="66">
        <v>2034898</v>
      </c>
      <c r="G16" s="66">
        <v>1890856</v>
      </c>
      <c r="H16" s="66">
        <v>1116149</v>
      </c>
      <c r="I16" s="66">
        <v>1434325</v>
      </c>
      <c r="J16" s="66">
        <v>1906428</v>
      </c>
      <c r="K16" s="66">
        <v>2318683</v>
      </c>
      <c r="L16" s="66">
        <v>1263199</v>
      </c>
      <c r="M16" s="66">
        <v>1617918</v>
      </c>
      <c r="N16" s="66">
        <v>1738615</v>
      </c>
      <c r="O16" s="66">
        <v>1755408</v>
      </c>
      <c r="P16" s="24">
        <f t="shared" si="0"/>
        <v>21545062</v>
      </c>
      <c r="Q16" s="25">
        <f t="shared" si="37"/>
        <v>55.759688829481071</v>
      </c>
      <c r="R16" s="69">
        <v>1206121</v>
      </c>
      <c r="S16" s="70">
        <v>1585447</v>
      </c>
      <c r="T16" s="70">
        <v>1481653</v>
      </c>
      <c r="U16" s="70">
        <v>1944487</v>
      </c>
      <c r="V16" s="70">
        <v>1786710</v>
      </c>
      <c r="W16" s="70">
        <v>1028061</v>
      </c>
      <c r="X16" s="70">
        <v>1327773</v>
      </c>
      <c r="Y16" s="70">
        <v>1764029</v>
      </c>
      <c r="Z16" s="70">
        <v>2122395</v>
      </c>
      <c r="AA16" s="70">
        <v>1142936</v>
      </c>
      <c r="AB16" s="70">
        <v>1481768</v>
      </c>
      <c r="AC16" s="70">
        <v>1552918</v>
      </c>
      <c r="AD16" s="70">
        <v>1564873</v>
      </c>
      <c r="AE16" s="82">
        <f t="shared" si="9"/>
        <v>19989171</v>
      </c>
      <c r="AF16" s="35">
        <f>(AE16/AE$19)*100</f>
        <v>55.456487130010267</v>
      </c>
      <c r="AG16" s="13">
        <f t="shared" si="11"/>
        <v>2468453</v>
      </c>
      <c r="AH16" s="13">
        <f t="shared" si="12"/>
        <v>3246707</v>
      </c>
      <c r="AI16" s="13">
        <f t="shared" si="13"/>
        <v>3026644</v>
      </c>
      <c r="AJ16" s="13">
        <f t="shared" si="14"/>
        <v>3979385</v>
      </c>
      <c r="AK16" s="13">
        <f t="shared" si="15"/>
        <v>3677566</v>
      </c>
      <c r="AL16" s="13">
        <f t="shared" si="16"/>
        <v>2144210</v>
      </c>
      <c r="AM16" s="13">
        <f t="shared" si="17"/>
        <v>2762098</v>
      </c>
      <c r="AN16" s="13">
        <f t="shared" si="18"/>
        <v>3670457</v>
      </c>
      <c r="AO16" s="13">
        <f t="shared" si="19"/>
        <v>4441078</v>
      </c>
      <c r="AP16" s="13">
        <f t="shared" si="20"/>
        <v>2406135</v>
      </c>
      <c r="AQ16" s="13">
        <f t="shared" si="21"/>
        <v>3099686</v>
      </c>
      <c r="AR16" s="13">
        <f t="shared" si="22"/>
        <v>3291533</v>
      </c>
      <c r="AS16" s="13">
        <f t="shared" si="3"/>
        <v>3320281</v>
      </c>
      <c r="AT16" s="32">
        <f t="shared" si="23"/>
        <v>41534233</v>
      </c>
      <c r="AU16" s="29">
        <f t="shared" si="39"/>
        <v>55.613354253499281</v>
      </c>
      <c r="AW16" s="96"/>
      <c r="AX16" s="3" t="s">
        <v>17</v>
      </c>
      <c r="AY16" s="8">
        <f t="shared" si="33"/>
        <v>53.307826630433631</v>
      </c>
      <c r="AZ16" s="8">
        <f t="shared" si="33"/>
        <v>55.549313784105145</v>
      </c>
      <c r="BA16" s="8">
        <f t="shared" si="33"/>
        <v>55.077320809616381</v>
      </c>
      <c r="BB16" s="8">
        <f t="shared" si="33"/>
        <v>56.816587142725119</v>
      </c>
      <c r="BC16" s="8">
        <f t="shared" si="33"/>
        <v>53.967113230256189</v>
      </c>
      <c r="BD16" s="8">
        <f t="shared" si="33"/>
        <v>53.181836157963268</v>
      </c>
      <c r="BE16" s="8">
        <f t="shared" si="33"/>
        <v>54.499192196450529</v>
      </c>
      <c r="BF16" s="8">
        <f t="shared" si="33"/>
        <v>53.856028204505257</v>
      </c>
      <c r="BG16" s="8">
        <f t="shared" si="33"/>
        <v>55.866642861669114</v>
      </c>
      <c r="BH16" s="8">
        <f t="shared" si="33"/>
        <v>57.427585811847223</v>
      </c>
      <c r="BI16" s="8">
        <f t="shared" si="33"/>
        <v>60.237888424691931</v>
      </c>
      <c r="BJ16" s="8">
        <f t="shared" si="33"/>
        <v>57.127934780215753</v>
      </c>
      <c r="BK16" s="8">
        <f t="shared" si="33"/>
        <v>57.735175868819333</v>
      </c>
      <c r="BL16" s="8">
        <f t="shared" si="25"/>
        <v>0.60724108860357973</v>
      </c>
      <c r="BM16" s="10"/>
      <c r="BN16" s="96"/>
      <c r="BO16" s="3" t="s">
        <v>17</v>
      </c>
      <c r="BP16" s="8">
        <f t="shared" si="34"/>
        <v>53.573257633534389</v>
      </c>
      <c r="BQ16" s="8">
        <f t="shared" si="34"/>
        <v>55.724803410169699</v>
      </c>
      <c r="BR16" s="8">
        <f t="shared" si="34"/>
        <v>55.477910726294297</v>
      </c>
      <c r="BS16" s="8">
        <f t="shared" si="34"/>
        <v>57.261377185819342</v>
      </c>
      <c r="BT16" s="8">
        <f t="shared" si="34"/>
        <v>54.326978041892382</v>
      </c>
      <c r="BU16" s="8">
        <f t="shared" si="34"/>
        <v>52.94262143121987</v>
      </c>
      <c r="BV16" s="8">
        <f t="shared" si="34"/>
        <v>54.104737459552034</v>
      </c>
      <c r="BW16" s="8">
        <f t="shared" si="34"/>
        <v>53.237007320571749</v>
      </c>
      <c r="BX16" s="8">
        <f t="shared" si="34"/>
        <v>55.10601649860989</v>
      </c>
      <c r="BY16" s="8">
        <f t="shared" si="34"/>
        <v>56.58337108244654</v>
      </c>
      <c r="BZ16" s="8">
        <f t="shared" si="34"/>
        <v>59.799780619093248</v>
      </c>
      <c r="CA16" s="8">
        <f t="shared" si="34"/>
        <v>56.123920063463494</v>
      </c>
      <c r="CB16" s="8">
        <f t="shared" si="34"/>
        <v>56.548791112771781</v>
      </c>
      <c r="CC16" s="8">
        <f t="shared" si="26"/>
        <v>0.42487104930828679</v>
      </c>
      <c r="CD16" s="10"/>
      <c r="CE16" s="96"/>
      <c r="CF16" s="3" t="s">
        <v>17</v>
      </c>
      <c r="CG16" s="8">
        <f t="shared" si="35"/>
        <v>53.437190568204997</v>
      </c>
      <c r="CH16" s="8">
        <f t="shared" si="35"/>
        <v>55.634871389940024</v>
      </c>
      <c r="CI16" s="8">
        <f t="shared" si="35"/>
        <v>55.272698850349691</v>
      </c>
      <c r="CJ16" s="8">
        <f t="shared" si="35"/>
        <v>57.033062790494363</v>
      </c>
      <c r="CK16" s="8">
        <f t="shared" si="35"/>
        <v>54.14135269539598</v>
      </c>
      <c r="CL16" s="8">
        <f t="shared" si="35"/>
        <v>53.066873303616482</v>
      </c>
      <c r="CM16" s="8">
        <f t="shared" si="35"/>
        <v>54.30885779075394</v>
      </c>
      <c r="CN16" s="8">
        <f t="shared" si="35"/>
        <v>53.556738780275303</v>
      </c>
      <c r="CO16" s="8">
        <f t="shared" si="35"/>
        <v>55.500536437443024</v>
      </c>
      <c r="CP16" s="8">
        <f t="shared" si="35"/>
        <v>57.023457224023488</v>
      </c>
      <c r="CQ16" s="8">
        <f t="shared" si="35"/>
        <v>60.027658124511142</v>
      </c>
      <c r="CR16" s="8">
        <f t="shared" si="36"/>
        <v>56.649810440602543</v>
      </c>
      <c r="CS16" s="8">
        <f t="shared" si="36"/>
        <v>57.169882630866198</v>
      </c>
      <c r="CT16" s="8">
        <f t="shared" si="27"/>
        <v>0.52007219026365448</v>
      </c>
      <c r="CU16" s="8"/>
      <c r="CV16" s="8"/>
    </row>
    <row r="17" spans="1:100" x14ac:dyDescent="0.3">
      <c r="A17" s="93"/>
      <c r="B17" s="3" t="s">
        <v>18</v>
      </c>
      <c r="C17" s="66">
        <v>173540</v>
      </c>
      <c r="D17" s="66">
        <v>199924</v>
      </c>
      <c r="E17" s="66">
        <v>199918</v>
      </c>
      <c r="F17" s="66">
        <v>253106</v>
      </c>
      <c r="G17" s="66">
        <v>255298</v>
      </c>
      <c r="H17" s="66">
        <v>168442</v>
      </c>
      <c r="I17" s="66">
        <v>205519</v>
      </c>
      <c r="J17" s="66">
        <v>244007</v>
      </c>
      <c r="K17" s="66">
        <v>306760</v>
      </c>
      <c r="L17" s="66">
        <v>205558</v>
      </c>
      <c r="M17" s="66">
        <v>220660</v>
      </c>
      <c r="N17" s="66">
        <v>229518</v>
      </c>
      <c r="O17" s="66">
        <v>225327</v>
      </c>
      <c r="P17" s="24">
        <f t="shared" si="0"/>
        <v>2887577</v>
      </c>
      <c r="Q17" s="25">
        <f t="shared" si="37"/>
        <v>7.4731924647590455</v>
      </c>
      <c r="R17" s="69">
        <v>106822</v>
      </c>
      <c r="S17" s="70">
        <v>124605</v>
      </c>
      <c r="T17" s="70">
        <v>126063</v>
      </c>
      <c r="U17" s="70">
        <v>160776</v>
      </c>
      <c r="V17" s="70">
        <v>164629</v>
      </c>
      <c r="W17" s="70">
        <v>110823</v>
      </c>
      <c r="X17" s="70">
        <v>141015</v>
      </c>
      <c r="Y17" s="70">
        <v>169627</v>
      </c>
      <c r="Z17" s="70">
        <v>216794</v>
      </c>
      <c r="AA17" s="70">
        <v>144203</v>
      </c>
      <c r="AB17" s="70">
        <v>156212</v>
      </c>
      <c r="AC17" s="70">
        <v>159481</v>
      </c>
      <c r="AD17" s="70">
        <v>158392</v>
      </c>
      <c r="AE17" s="82">
        <f t="shared" si="9"/>
        <v>1939442</v>
      </c>
      <c r="AF17" s="35">
        <f t="shared" si="38"/>
        <v>5.3806453660535185</v>
      </c>
      <c r="AG17" s="13">
        <f t="shared" si="11"/>
        <v>280362</v>
      </c>
      <c r="AH17" s="13">
        <f t="shared" si="12"/>
        <v>324529</v>
      </c>
      <c r="AI17" s="13">
        <f t="shared" si="13"/>
        <v>325981</v>
      </c>
      <c r="AJ17" s="13">
        <f t="shared" si="14"/>
        <v>413882</v>
      </c>
      <c r="AK17" s="13">
        <f t="shared" si="15"/>
        <v>419927</v>
      </c>
      <c r="AL17" s="13">
        <f t="shared" si="16"/>
        <v>279265</v>
      </c>
      <c r="AM17" s="13">
        <f t="shared" si="17"/>
        <v>346534</v>
      </c>
      <c r="AN17" s="13">
        <f t="shared" si="18"/>
        <v>413634</v>
      </c>
      <c r="AO17" s="13">
        <f t="shared" si="19"/>
        <v>523554</v>
      </c>
      <c r="AP17" s="13">
        <f t="shared" si="20"/>
        <v>349761</v>
      </c>
      <c r="AQ17" s="13">
        <f t="shared" si="21"/>
        <v>376872</v>
      </c>
      <c r="AR17" s="13">
        <f t="shared" si="22"/>
        <v>388999</v>
      </c>
      <c r="AS17" s="13">
        <f t="shared" si="3"/>
        <v>383719</v>
      </c>
      <c r="AT17" s="32">
        <f t="shared" si="23"/>
        <v>4827019</v>
      </c>
      <c r="AU17" s="29">
        <f t="shared" si="39"/>
        <v>6.4632641136137465</v>
      </c>
      <c r="AW17" s="96"/>
      <c r="AX17" s="3" t="s">
        <v>18</v>
      </c>
      <c r="AY17" s="8">
        <f t="shared" si="33"/>
        <v>7.328531823201387</v>
      </c>
      <c r="AZ17" s="8">
        <f t="shared" si="33"/>
        <v>6.6850709756290039</v>
      </c>
      <c r="BA17" s="8">
        <f t="shared" si="33"/>
        <v>7.1268685847470232</v>
      </c>
      <c r="BB17" s="8">
        <f t="shared" si="33"/>
        <v>7.0669975130677711</v>
      </c>
      <c r="BC17" s="8">
        <f t="shared" si="33"/>
        <v>7.286486159420889</v>
      </c>
      <c r="BD17" s="8">
        <f t="shared" si="33"/>
        <v>8.0258593127975306</v>
      </c>
      <c r="BE17" s="8">
        <f t="shared" si="33"/>
        <v>7.8089829578528684</v>
      </c>
      <c r="BF17" s="8">
        <f t="shared" si="33"/>
        <v>6.8931257168362601</v>
      </c>
      <c r="BG17" s="8">
        <f t="shared" si="33"/>
        <v>7.3911144232504471</v>
      </c>
      <c r="BH17" s="8">
        <f t="shared" si="33"/>
        <v>9.3450831454993963</v>
      </c>
      <c r="BI17" s="8">
        <f t="shared" si="33"/>
        <v>8.2155538536517447</v>
      </c>
      <c r="BJ17" s="8">
        <f t="shared" si="33"/>
        <v>7.5415715008127506</v>
      </c>
      <c r="BK17" s="8">
        <f t="shared" si="33"/>
        <v>7.4109802239669937</v>
      </c>
      <c r="BL17" s="8">
        <f t="shared" si="25"/>
        <v>-0.13059127684575689</v>
      </c>
      <c r="BM17" s="10"/>
      <c r="BN17" s="96"/>
      <c r="BO17" s="3" t="s">
        <v>18</v>
      </c>
      <c r="BP17" s="8">
        <f t="shared" si="34"/>
        <v>4.7447996734402347</v>
      </c>
      <c r="BQ17" s="8">
        <f t="shared" si="34"/>
        <v>4.379578206603056</v>
      </c>
      <c r="BR17" s="8">
        <f t="shared" si="34"/>
        <v>4.7202090232253013</v>
      </c>
      <c r="BS17" s="8">
        <f t="shared" si="34"/>
        <v>4.7345419015027055</v>
      </c>
      <c r="BT17" s="8">
        <f t="shared" si="34"/>
        <v>5.0057346004996344</v>
      </c>
      <c r="BU17" s="8">
        <f t="shared" si="34"/>
        <v>5.7071128414287475</v>
      </c>
      <c r="BV17" s="8">
        <f t="shared" si="34"/>
        <v>5.7461475364077526</v>
      </c>
      <c r="BW17" s="8">
        <f t="shared" si="34"/>
        <v>5.119209401187069</v>
      </c>
      <c r="BX17" s="8">
        <f t="shared" si="34"/>
        <v>5.6288550155836354</v>
      </c>
      <c r="BY17" s="8">
        <f t="shared" si="34"/>
        <v>7.1390627823448014</v>
      </c>
      <c r="BZ17" s="8">
        <f t="shared" si="34"/>
        <v>6.3042550048791668</v>
      </c>
      <c r="CA17" s="8">
        <f t="shared" si="34"/>
        <v>5.7637936424468146</v>
      </c>
      <c r="CB17" s="8">
        <f t="shared" si="34"/>
        <v>5.7237080082116236</v>
      </c>
      <c r="CC17" s="8">
        <f t="shared" si="26"/>
        <v>-4.0085634235190959E-2</v>
      </c>
      <c r="CD17" s="10"/>
      <c r="CE17" s="96"/>
      <c r="CF17" s="3" t="s">
        <v>18</v>
      </c>
      <c r="CG17" s="8">
        <f t="shared" si="35"/>
        <v>6.0692902081113509</v>
      </c>
      <c r="CH17" s="8">
        <f t="shared" si="35"/>
        <v>5.5610589983345733</v>
      </c>
      <c r="CI17" s="8">
        <f t="shared" si="35"/>
        <v>5.9530786058538245</v>
      </c>
      <c r="CJ17" s="8">
        <f t="shared" si="35"/>
        <v>5.9318105923039326</v>
      </c>
      <c r="CK17" s="8">
        <f t="shared" si="35"/>
        <v>6.182191105018795</v>
      </c>
      <c r="CL17" s="8">
        <f t="shared" si="35"/>
        <v>6.911506043314068</v>
      </c>
      <c r="CM17" s="8">
        <f t="shared" si="35"/>
        <v>6.813612596533912</v>
      </c>
      <c r="CN17" s="8">
        <f t="shared" si="35"/>
        <v>6.0354577341841615</v>
      </c>
      <c r="CO17" s="8">
        <f t="shared" si="35"/>
        <v>6.542899686510582</v>
      </c>
      <c r="CP17" s="8">
        <f t="shared" si="35"/>
        <v>8.2890533665532811</v>
      </c>
      <c r="CQ17" s="8">
        <f t="shared" si="35"/>
        <v>7.2983984741360128</v>
      </c>
      <c r="CR17" s="8">
        <f t="shared" si="36"/>
        <v>6.6949714955262332</v>
      </c>
      <c r="CS17" s="8">
        <f t="shared" si="36"/>
        <v>6.6070221746994742</v>
      </c>
      <c r="CT17" s="8">
        <f t="shared" si="27"/>
        <v>-8.7949320826758992E-2</v>
      </c>
      <c r="CU17" s="8"/>
      <c r="CV17" s="8"/>
    </row>
    <row r="18" spans="1:100" x14ac:dyDescent="0.3">
      <c r="A18" s="93"/>
      <c r="B18" s="3" t="s">
        <v>19</v>
      </c>
      <c r="C18" s="66">
        <v>343370</v>
      </c>
      <c r="D18" s="66">
        <v>411673</v>
      </c>
      <c r="E18" s="66">
        <v>423803</v>
      </c>
      <c r="F18" s="66">
        <v>532838</v>
      </c>
      <c r="G18" s="66">
        <v>592579</v>
      </c>
      <c r="H18" s="66">
        <v>370802</v>
      </c>
      <c r="I18" s="66">
        <v>474209</v>
      </c>
      <c r="J18" s="66">
        <v>757950</v>
      </c>
      <c r="K18" s="66">
        <v>800734</v>
      </c>
      <c r="L18" s="66">
        <v>422143</v>
      </c>
      <c r="M18" s="66">
        <v>550166</v>
      </c>
      <c r="N18" s="66">
        <v>590798</v>
      </c>
      <c r="O18" s="66">
        <v>557617</v>
      </c>
      <c r="P18" s="24">
        <f t="shared" si="0"/>
        <v>6828682</v>
      </c>
      <c r="Q18" s="25">
        <f t="shared" si="37"/>
        <v>17.672967635715249</v>
      </c>
      <c r="R18" s="69">
        <v>350719</v>
      </c>
      <c r="S18" s="70">
        <v>420056</v>
      </c>
      <c r="T18" s="70">
        <v>430590</v>
      </c>
      <c r="U18" s="70">
        <v>537931</v>
      </c>
      <c r="V18" s="70">
        <v>595424</v>
      </c>
      <c r="W18" s="70">
        <v>371474</v>
      </c>
      <c r="X18" s="70">
        <v>480641</v>
      </c>
      <c r="Y18" s="70">
        <v>759649</v>
      </c>
      <c r="Z18" s="70">
        <v>806977</v>
      </c>
      <c r="AA18" s="70">
        <v>430308</v>
      </c>
      <c r="AB18" s="70">
        <v>548110</v>
      </c>
      <c r="AC18" s="70">
        <v>593538</v>
      </c>
      <c r="AD18" s="70">
        <v>561764</v>
      </c>
      <c r="AE18" s="82">
        <f t="shared" si="9"/>
        <v>6887181</v>
      </c>
      <c r="AF18" s="35">
        <f t="shared" si="38"/>
        <v>19.107288865984049</v>
      </c>
      <c r="AG18" s="13">
        <f t="shared" si="11"/>
        <v>694089</v>
      </c>
      <c r="AH18" s="13">
        <f t="shared" si="12"/>
        <v>831729</v>
      </c>
      <c r="AI18" s="13">
        <f t="shared" si="13"/>
        <v>854393</v>
      </c>
      <c r="AJ18" s="13">
        <f t="shared" si="14"/>
        <v>1070769</v>
      </c>
      <c r="AK18" s="13">
        <f t="shared" si="15"/>
        <v>1188003</v>
      </c>
      <c r="AL18" s="13">
        <f t="shared" si="16"/>
        <v>742276</v>
      </c>
      <c r="AM18" s="13">
        <f t="shared" si="17"/>
        <v>954850</v>
      </c>
      <c r="AN18" s="13">
        <f t="shared" si="18"/>
        <v>1517599</v>
      </c>
      <c r="AO18" s="13">
        <f t="shared" si="19"/>
        <v>1607711</v>
      </c>
      <c r="AP18" s="13">
        <f t="shared" si="20"/>
        <v>852451</v>
      </c>
      <c r="AQ18" s="13">
        <f t="shared" si="21"/>
        <v>1098276</v>
      </c>
      <c r="AR18" s="13">
        <f t="shared" si="22"/>
        <v>1184336</v>
      </c>
      <c r="AS18" s="13">
        <f t="shared" si="3"/>
        <v>1119381</v>
      </c>
      <c r="AT18" s="32">
        <f t="shared" si="23"/>
        <v>13715863</v>
      </c>
      <c r="AU18" s="29">
        <f t="shared" si="39"/>
        <v>18.365215698372555</v>
      </c>
      <c r="AW18" s="96"/>
      <c r="AX18" s="3" t="s">
        <v>19</v>
      </c>
      <c r="AY18" s="8">
        <f t="shared" si="33"/>
        <v>14.500391679916216</v>
      </c>
      <c r="AZ18" s="8">
        <f t="shared" si="33"/>
        <v>13.765547026620709</v>
      </c>
      <c r="BA18" s="8">
        <f t="shared" si="33"/>
        <v>15.108135769773318</v>
      </c>
      <c r="BB18" s="8">
        <f t="shared" si="33"/>
        <v>14.87742219018121</v>
      </c>
      <c r="BC18" s="8">
        <f t="shared" si="33"/>
        <v>16.912857452324232</v>
      </c>
      <c r="BD18" s="8">
        <f t="shared" si="33"/>
        <v>17.667830380213662</v>
      </c>
      <c r="BE18" s="8">
        <f t="shared" si="33"/>
        <v>18.018236754073595</v>
      </c>
      <c r="BF18" s="8">
        <f t="shared" si="33"/>
        <v>21.411863746023855</v>
      </c>
      <c r="BG18" s="8">
        <f t="shared" si="33"/>
        <v>19.292986753771753</v>
      </c>
      <c r="BH18" s="8">
        <f t="shared" si="33"/>
        <v>19.19147605196855</v>
      </c>
      <c r="BI18" s="8">
        <f t="shared" si="33"/>
        <v>20.483632744712072</v>
      </c>
      <c r="BJ18" s="8">
        <f t="shared" si="33"/>
        <v>19.4126184418528</v>
      </c>
      <c r="BK18" s="8">
        <f t="shared" si="33"/>
        <v>18.339961742480053</v>
      </c>
      <c r="BL18" s="8">
        <f t="shared" si="25"/>
        <v>-1.0726566993727467</v>
      </c>
      <c r="BM18" s="10"/>
      <c r="BN18" s="96"/>
      <c r="BO18" s="3" t="s">
        <v>19</v>
      </c>
      <c r="BP18" s="8">
        <f t="shared" si="34"/>
        <v>15.578171132063487</v>
      </c>
      <c r="BQ18" s="8">
        <f t="shared" si="34"/>
        <v>14.763999062259566</v>
      </c>
      <c r="BR18" s="8">
        <f t="shared" si="34"/>
        <v>16.122691061695999</v>
      </c>
      <c r="BS18" s="8">
        <f t="shared" si="34"/>
        <v>15.841026394594044</v>
      </c>
      <c r="BT18" s="8">
        <f t="shared" si="34"/>
        <v>18.10455338225886</v>
      </c>
      <c r="BU18" s="8">
        <f t="shared" si="34"/>
        <v>19.13000041198039</v>
      </c>
      <c r="BV18" s="8">
        <f t="shared" si="34"/>
        <v>19.585392320296126</v>
      </c>
      <c r="BW18" s="8">
        <f t="shared" si="34"/>
        <v>22.925609144784474</v>
      </c>
      <c r="BX18" s="8">
        <f t="shared" si="34"/>
        <v>20.952408894667915</v>
      </c>
      <c r="BY18" s="8">
        <f t="shared" si="34"/>
        <v>21.303272662463517</v>
      </c>
      <c r="BZ18" s="8">
        <f t="shared" si="34"/>
        <v>22.120100957188438</v>
      </c>
      <c r="CA18" s="8">
        <f t="shared" si="34"/>
        <v>21.451022698318901</v>
      </c>
      <c r="CB18" s="8">
        <f t="shared" si="34"/>
        <v>20.300097893359474</v>
      </c>
      <c r="CC18" s="8">
        <f t="shared" si="26"/>
        <v>-1.150924804959427</v>
      </c>
      <c r="CD18" s="10"/>
      <c r="CE18" s="96"/>
      <c r="CF18" s="3" t="s">
        <v>19</v>
      </c>
      <c r="CG18" s="8">
        <f t="shared" si="35"/>
        <v>15.02567242086231</v>
      </c>
      <c r="CH18" s="8">
        <f t="shared" si="35"/>
        <v>14.252328881627886</v>
      </c>
      <c r="CI18" s="8">
        <f t="shared" si="35"/>
        <v>15.602960569147486</v>
      </c>
      <c r="CJ18" s="8">
        <f t="shared" si="35"/>
        <v>15.346400413911912</v>
      </c>
      <c r="CK18" s="8">
        <f t="shared" si="35"/>
        <v>17.489853187186448</v>
      </c>
      <c r="CL18" s="8">
        <f t="shared" si="35"/>
        <v>18.370526416869257</v>
      </c>
      <c r="CM18" s="8">
        <f t="shared" si="35"/>
        <v>18.774429025147331</v>
      </c>
      <c r="CN18" s="8">
        <f t="shared" si="35"/>
        <v>22.143742105194807</v>
      </c>
      <c r="CO18" s="8">
        <f t="shared" si="35"/>
        <v>20.091703621593215</v>
      </c>
      <c r="CP18" s="8">
        <f t="shared" si="35"/>
        <v>20.20240058603364</v>
      </c>
      <c r="CQ18" s="8">
        <f t="shared" si="35"/>
        <v>21.268907964985999</v>
      </c>
      <c r="CR18" s="8">
        <f t="shared" si="36"/>
        <v>20.383331990893439</v>
      </c>
      <c r="CS18" s="8">
        <f t="shared" si="36"/>
        <v>19.273935064297763</v>
      </c>
      <c r="CT18" s="8">
        <f t="shared" si="27"/>
        <v>-1.1093969265956751</v>
      </c>
      <c r="CU18" s="8"/>
      <c r="CV18" s="8"/>
    </row>
    <row r="19" spans="1:100" x14ac:dyDescent="0.3">
      <c r="A19" s="42"/>
      <c r="B19" s="3" t="s">
        <v>9</v>
      </c>
      <c r="C19" s="7">
        <f>SUM(C14:C18)</f>
        <v>2368005</v>
      </c>
      <c r="D19" s="7">
        <f t="shared" ref="D19" si="40">SUM(D14:D18)</f>
        <v>2990604</v>
      </c>
      <c r="E19" s="7">
        <f t="shared" ref="E19" si="41">SUM(E14:E18)</f>
        <v>2805131</v>
      </c>
      <c r="F19" s="7">
        <f t="shared" ref="F19" si="42">SUM(F14:F18)</f>
        <v>3581521</v>
      </c>
      <c r="G19" s="7">
        <f t="shared" ref="G19:H19" si="43">SUM(G14:G18)</f>
        <v>3503719</v>
      </c>
      <c r="H19" s="7">
        <f t="shared" si="43"/>
        <v>2098741</v>
      </c>
      <c r="I19" s="7">
        <f t="shared" ref="I19:L19" si="44">SUM(I14:I18)</f>
        <v>2631828</v>
      </c>
      <c r="J19" s="7">
        <f t="shared" si="44"/>
        <v>3539860</v>
      </c>
      <c r="K19" s="7">
        <f t="shared" si="44"/>
        <v>4150389</v>
      </c>
      <c r="L19" s="7">
        <f t="shared" si="44"/>
        <v>2199638</v>
      </c>
      <c r="M19" s="7">
        <f t="shared" ref="M19:O19" si="45">SUM(M14:M18)</f>
        <v>2685881</v>
      </c>
      <c r="N19" s="7">
        <f t="shared" ref="N19" si="46">SUM(N14:N18)</f>
        <v>3043371</v>
      </c>
      <c r="O19" s="7">
        <f t="shared" si="45"/>
        <v>3040448</v>
      </c>
      <c r="P19" s="26">
        <f t="shared" si="0"/>
        <v>38639136</v>
      </c>
      <c r="Q19" s="27">
        <f t="shared" si="37"/>
        <v>100</v>
      </c>
      <c r="R19" s="37">
        <f t="shared" ref="R19" si="47">SUM(R14:R18)</f>
        <v>2251349</v>
      </c>
      <c r="S19" s="14">
        <f t="shared" ref="S19" si="48">SUM(S14:S18)</f>
        <v>2845137</v>
      </c>
      <c r="T19" s="14">
        <f t="shared" ref="T19" si="49">SUM(T14:T18)</f>
        <v>2670708</v>
      </c>
      <c r="U19" s="14">
        <f t="shared" ref="U19" si="50">SUM(U14:U18)</f>
        <v>3395809</v>
      </c>
      <c r="V19" s="14">
        <f t="shared" ref="V19:W19" si="51">SUM(V14:V18)</f>
        <v>3288808</v>
      </c>
      <c r="W19" s="14">
        <f t="shared" si="51"/>
        <v>1941840</v>
      </c>
      <c r="X19" s="14">
        <f t="shared" ref="X19:AA19" si="52">SUM(X14:X18)</f>
        <v>2454079</v>
      </c>
      <c r="Y19" s="14">
        <f t="shared" si="52"/>
        <v>3313539</v>
      </c>
      <c r="Z19" s="14">
        <f t="shared" si="52"/>
        <v>3851476</v>
      </c>
      <c r="AA19" s="14">
        <f t="shared" si="52"/>
        <v>2019915</v>
      </c>
      <c r="AB19" s="14">
        <f t="shared" ref="AB19:AD19" si="53">SUM(AB14:AB18)</f>
        <v>2477882</v>
      </c>
      <c r="AC19" s="14">
        <f t="shared" ref="AC19" si="54">SUM(AC14:AC18)</f>
        <v>2766945</v>
      </c>
      <c r="AD19" s="14">
        <f t="shared" si="53"/>
        <v>2767297</v>
      </c>
      <c r="AE19" s="83">
        <f t="shared" si="9"/>
        <v>36044784</v>
      </c>
      <c r="AF19" s="38">
        <f t="shared" si="38"/>
        <v>100</v>
      </c>
      <c r="AG19" s="13">
        <f t="shared" si="11"/>
        <v>4619354</v>
      </c>
      <c r="AH19" s="13">
        <f t="shared" si="12"/>
        <v>5835741</v>
      </c>
      <c r="AI19" s="13">
        <f t="shared" si="13"/>
        <v>5475839</v>
      </c>
      <c r="AJ19" s="13">
        <f t="shared" si="14"/>
        <v>6977330</v>
      </c>
      <c r="AK19" s="13">
        <f t="shared" si="15"/>
        <v>6792527</v>
      </c>
      <c r="AL19" s="13">
        <f t="shared" si="16"/>
        <v>4040581</v>
      </c>
      <c r="AM19" s="13">
        <f t="shared" si="17"/>
        <v>5085907</v>
      </c>
      <c r="AN19" s="13">
        <f t="shared" si="18"/>
        <v>6853399</v>
      </c>
      <c r="AO19" s="13">
        <f t="shared" si="19"/>
        <v>8001865</v>
      </c>
      <c r="AP19" s="14">
        <f t="shared" si="20"/>
        <v>4219553</v>
      </c>
      <c r="AQ19" s="13">
        <f t="shared" si="21"/>
        <v>5163763</v>
      </c>
      <c r="AR19" s="14">
        <f t="shared" si="22"/>
        <v>5810316</v>
      </c>
      <c r="AS19" s="14">
        <f t="shared" si="3"/>
        <v>5807745</v>
      </c>
      <c r="AT19" s="84">
        <f t="shared" si="23"/>
        <v>74683920</v>
      </c>
      <c r="AU19" s="30">
        <f t="shared" si="39"/>
        <v>100</v>
      </c>
      <c r="AW19" s="17"/>
      <c r="AX19" s="3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10"/>
      <c r="BN19" s="17"/>
      <c r="BO19" s="3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10"/>
      <c r="CE19" s="17"/>
      <c r="CF19" s="3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</row>
    <row r="20" spans="1:100" ht="33" x14ac:dyDescent="0.3">
      <c r="A20" s="92" t="s">
        <v>23</v>
      </c>
      <c r="B20" s="5" t="s">
        <v>14</v>
      </c>
      <c r="C20" s="64">
        <v>574938</v>
      </c>
      <c r="D20" s="64">
        <v>680794</v>
      </c>
      <c r="E20" s="64">
        <v>602500</v>
      </c>
      <c r="F20" s="64">
        <v>738894</v>
      </c>
      <c r="G20" s="64">
        <v>659537</v>
      </c>
      <c r="H20" s="64">
        <v>429497</v>
      </c>
      <c r="I20" s="64">
        <v>508002</v>
      </c>
      <c r="J20" s="64">
        <v>591979</v>
      </c>
      <c r="K20" s="64">
        <v>717241</v>
      </c>
      <c r="L20" s="66">
        <v>379991</v>
      </c>
      <c r="M20" s="64">
        <v>352882</v>
      </c>
      <c r="N20" s="66">
        <v>481962</v>
      </c>
      <c r="O20" s="66">
        <v>471311</v>
      </c>
      <c r="P20" s="24">
        <f t="shared" si="0"/>
        <v>7189528</v>
      </c>
      <c r="Q20" s="23">
        <f>(P20/P$25)*100</f>
        <v>12.814943454583016</v>
      </c>
      <c r="R20" s="73">
        <v>681826</v>
      </c>
      <c r="S20" s="74">
        <v>795824</v>
      </c>
      <c r="T20" s="74">
        <v>715793</v>
      </c>
      <c r="U20" s="74">
        <v>863603</v>
      </c>
      <c r="V20" s="74">
        <v>774269</v>
      </c>
      <c r="W20" s="74">
        <v>500452</v>
      </c>
      <c r="X20" s="74">
        <v>573206</v>
      </c>
      <c r="Y20" s="74">
        <v>675673</v>
      </c>
      <c r="Z20" s="74">
        <v>799390</v>
      </c>
      <c r="AA20" s="70">
        <v>428671</v>
      </c>
      <c r="AB20" s="74">
        <v>402688</v>
      </c>
      <c r="AC20" s="70">
        <v>513636</v>
      </c>
      <c r="AD20" s="70">
        <v>494160</v>
      </c>
      <c r="AE20" s="82">
        <f t="shared" si="9"/>
        <v>8219191</v>
      </c>
      <c r="AF20" s="36">
        <f>(AE20/AE$25)*100</f>
        <v>10.840256228211596</v>
      </c>
      <c r="AG20" s="12">
        <f t="shared" si="11"/>
        <v>1256764</v>
      </c>
      <c r="AH20" s="12">
        <f t="shared" si="12"/>
        <v>1476618</v>
      </c>
      <c r="AI20" s="12">
        <f t="shared" si="13"/>
        <v>1318293</v>
      </c>
      <c r="AJ20" s="12">
        <f t="shared" si="14"/>
        <v>1602497</v>
      </c>
      <c r="AK20" s="12">
        <f t="shared" si="15"/>
        <v>1433806</v>
      </c>
      <c r="AL20" s="12">
        <f t="shared" si="16"/>
        <v>929949</v>
      </c>
      <c r="AM20" s="12">
        <f t="shared" si="17"/>
        <v>1081208</v>
      </c>
      <c r="AN20" s="12">
        <f t="shared" si="18"/>
        <v>1267652</v>
      </c>
      <c r="AO20" s="12">
        <f t="shared" si="19"/>
        <v>1516631</v>
      </c>
      <c r="AP20" s="13">
        <f t="shared" si="20"/>
        <v>808662</v>
      </c>
      <c r="AQ20" s="12">
        <f t="shared" si="21"/>
        <v>755570</v>
      </c>
      <c r="AR20" s="13">
        <f t="shared" si="22"/>
        <v>995598</v>
      </c>
      <c r="AS20" s="13">
        <f t="shared" si="3"/>
        <v>965471</v>
      </c>
      <c r="AT20" s="32">
        <f t="shared" si="23"/>
        <v>15408719</v>
      </c>
      <c r="AU20" s="29">
        <f>(AT20/AT$25)*100</f>
        <v>11.680023996902513</v>
      </c>
      <c r="AW20" s="96" t="s">
        <v>24</v>
      </c>
      <c r="AX20" s="3" t="s">
        <v>14</v>
      </c>
      <c r="AY20" s="8">
        <f t="shared" ref="AY20:BK24" si="55">(C20/C$25)*100</f>
        <v>16.938063343403975</v>
      </c>
      <c r="AZ20" s="8">
        <f t="shared" si="55"/>
        <v>16.540100257020068</v>
      </c>
      <c r="BA20" s="8">
        <f t="shared" si="55"/>
        <v>15.72838065552758</v>
      </c>
      <c r="BB20" s="8">
        <f t="shared" si="55"/>
        <v>14.776355080155728</v>
      </c>
      <c r="BC20" s="8">
        <f t="shared" si="55"/>
        <v>14.510029619040138</v>
      </c>
      <c r="BD20" s="8">
        <f t="shared" si="55"/>
        <v>14.593869648480664</v>
      </c>
      <c r="BE20" s="8">
        <f t="shared" si="55"/>
        <v>13.777027818638619</v>
      </c>
      <c r="BF20" s="8">
        <f t="shared" si="55"/>
        <v>12.094196704377929</v>
      </c>
      <c r="BG20" s="8">
        <f t="shared" si="55"/>
        <v>11.919973223141374</v>
      </c>
      <c r="BH20" s="8">
        <f t="shared" si="55"/>
        <v>10.465762238139737</v>
      </c>
      <c r="BI20" s="8">
        <f t="shared" si="55"/>
        <v>7.7092690501735381</v>
      </c>
      <c r="BJ20" s="8">
        <f t="shared" si="55"/>
        <v>9.8954733879064491</v>
      </c>
      <c r="BK20" s="8">
        <f t="shared" si="55"/>
        <v>10.257325992976519</v>
      </c>
      <c r="BL20" s="8">
        <f t="shared" si="25"/>
        <v>0.36185260507006944</v>
      </c>
      <c r="BM20" s="10"/>
      <c r="BN20" s="96" t="s">
        <v>24</v>
      </c>
      <c r="BO20" s="3" t="s">
        <v>14</v>
      </c>
      <c r="BP20" s="8">
        <f t="shared" ref="BP20:CB24" si="56">(R20/R$25)*100</f>
        <v>14.792613000904922</v>
      </c>
      <c r="BQ20" s="8">
        <f t="shared" si="56"/>
        <v>14.117025154616499</v>
      </c>
      <c r="BR20" s="8">
        <f t="shared" si="56"/>
        <v>13.282887065035936</v>
      </c>
      <c r="BS20" s="8">
        <f t="shared" si="56"/>
        <v>12.564425921501998</v>
      </c>
      <c r="BT20" s="8">
        <f t="shared" si="56"/>
        <v>12.510793677877871</v>
      </c>
      <c r="BU20" s="8">
        <f t="shared" si="56"/>
        <v>12.525648129932836</v>
      </c>
      <c r="BV20" s="8">
        <f t="shared" si="56"/>
        <v>11.469074640244585</v>
      </c>
      <c r="BW20" s="8">
        <f t="shared" si="56"/>
        <v>10.121850558544145</v>
      </c>
      <c r="BX20" s="8">
        <f t="shared" si="56"/>
        <v>10.037666204623537</v>
      </c>
      <c r="BY20" s="8">
        <f t="shared" si="56"/>
        <v>8.6903028350711402</v>
      </c>
      <c r="BZ20" s="8">
        <f t="shared" si="56"/>
        <v>6.4305019597886037</v>
      </c>
      <c r="CA20" s="8">
        <f t="shared" si="56"/>
        <v>8.0460661394794943</v>
      </c>
      <c r="CB20" s="8">
        <f t="shared" si="56"/>
        <v>8.358246317600166</v>
      </c>
      <c r="CC20" s="8">
        <f t="shared" si="26"/>
        <v>0.31218017812067167</v>
      </c>
      <c r="CD20" s="10"/>
      <c r="CE20" s="96" t="s">
        <v>24</v>
      </c>
      <c r="CF20" s="3" t="s">
        <v>14</v>
      </c>
      <c r="CG20" s="8">
        <f t="shared" ref="CG20:CQ24" si="57">(AG20/AG$25)*100</f>
        <v>15.702507425419698</v>
      </c>
      <c r="CH20" s="8">
        <f t="shared" si="57"/>
        <v>15.139588875870007</v>
      </c>
      <c r="CI20" s="8">
        <f t="shared" si="57"/>
        <v>14.298978110613699</v>
      </c>
      <c r="CJ20" s="8">
        <f t="shared" si="57"/>
        <v>13.495945818708135</v>
      </c>
      <c r="CK20" s="8">
        <f t="shared" si="57"/>
        <v>13.357368670869125</v>
      </c>
      <c r="CL20" s="8">
        <f t="shared" si="57"/>
        <v>13.402904467793361</v>
      </c>
      <c r="CM20" s="8">
        <f t="shared" si="57"/>
        <v>12.448924325101046</v>
      </c>
      <c r="CN20" s="8">
        <f t="shared" si="57"/>
        <v>10.956250606086744</v>
      </c>
      <c r="CO20" s="8">
        <f t="shared" si="57"/>
        <v>10.847770326654551</v>
      </c>
      <c r="CP20" s="8">
        <f t="shared" si="57"/>
        <v>9.4430675495401903</v>
      </c>
      <c r="CQ20" s="8">
        <f t="shared" si="57"/>
        <v>6.9705064648571415</v>
      </c>
      <c r="CR20" s="8">
        <f t="shared" ref="CR20:CS24" si="58">(AR20/AR$25)*100</f>
        <v>8.8464408154060585</v>
      </c>
      <c r="CS20" s="8">
        <f t="shared" si="58"/>
        <v>9.1887336935526651</v>
      </c>
      <c r="CT20" s="8">
        <f t="shared" si="27"/>
        <v>0.34229287814660658</v>
      </c>
      <c r="CU20" s="8"/>
      <c r="CV20" s="8"/>
    </row>
    <row r="21" spans="1:100" x14ac:dyDescent="0.3">
      <c r="A21" s="93"/>
      <c r="B21" s="3" t="s">
        <v>22</v>
      </c>
      <c r="C21" s="65">
        <v>1883</v>
      </c>
      <c r="D21" s="65">
        <v>2308</v>
      </c>
      <c r="E21" s="65">
        <v>2355</v>
      </c>
      <c r="F21" s="65">
        <v>3527</v>
      </c>
      <c r="G21" s="65">
        <v>6539</v>
      </c>
      <c r="H21" s="65">
        <v>2150</v>
      </c>
      <c r="I21" s="65">
        <v>1804</v>
      </c>
      <c r="J21" s="65">
        <v>3365</v>
      </c>
      <c r="K21" s="65">
        <v>5820</v>
      </c>
      <c r="L21" s="65">
        <v>4683</v>
      </c>
      <c r="M21" s="65">
        <v>4516</v>
      </c>
      <c r="N21" s="65">
        <v>4520</v>
      </c>
      <c r="O21" s="65">
        <v>4594</v>
      </c>
      <c r="P21" s="24">
        <f t="shared" si="0"/>
        <v>48064</v>
      </c>
      <c r="Q21" s="25">
        <f t="shared" ref="Q21:Q25" si="59">(P21/P$25)*100</f>
        <v>8.5671471367950447E-2</v>
      </c>
      <c r="R21" s="69">
        <v>222751</v>
      </c>
      <c r="S21" s="70">
        <v>284897</v>
      </c>
      <c r="T21" s="70">
        <v>291128</v>
      </c>
      <c r="U21" s="70">
        <v>369179</v>
      </c>
      <c r="V21" s="70">
        <v>297539</v>
      </c>
      <c r="W21" s="70">
        <v>174000</v>
      </c>
      <c r="X21" s="70">
        <v>231630</v>
      </c>
      <c r="Y21" s="70">
        <v>342973</v>
      </c>
      <c r="Z21" s="70">
        <v>351260</v>
      </c>
      <c r="AA21" s="70">
        <v>307196</v>
      </c>
      <c r="AB21" s="70">
        <v>297077</v>
      </c>
      <c r="AC21" s="70">
        <v>251677</v>
      </c>
      <c r="AD21" s="70">
        <v>214167</v>
      </c>
      <c r="AE21" s="82">
        <f t="shared" si="9"/>
        <v>3635474</v>
      </c>
      <c r="AF21" s="35">
        <f t="shared" ref="AF21:AF25" si="60">(AE21/AE$25)*100</f>
        <v>4.7948112741267739</v>
      </c>
      <c r="AG21" s="13">
        <f t="shared" si="11"/>
        <v>224634</v>
      </c>
      <c r="AH21" s="13">
        <f t="shared" si="12"/>
        <v>287205</v>
      </c>
      <c r="AI21" s="13">
        <f t="shared" si="13"/>
        <v>293483</v>
      </c>
      <c r="AJ21" s="13">
        <f t="shared" si="14"/>
        <v>372706</v>
      </c>
      <c r="AK21" s="13">
        <f t="shared" si="15"/>
        <v>304078</v>
      </c>
      <c r="AL21" s="13">
        <f t="shared" si="16"/>
        <v>176150</v>
      </c>
      <c r="AM21" s="13">
        <f t="shared" si="17"/>
        <v>233434</v>
      </c>
      <c r="AN21" s="13">
        <f t="shared" si="18"/>
        <v>346338</v>
      </c>
      <c r="AO21" s="13">
        <f t="shared" si="19"/>
        <v>357080</v>
      </c>
      <c r="AP21" s="13">
        <f t="shared" si="20"/>
        <v>311879</v>
      </c>
      <c r="AQ21" s="13">
        <f t="shared" si="21"/>
        <v>301593</v>
      </c>
      <c r="AR21" s="13">
        <f t="shared" si="22"/>
        <v>256197</v>
      </c>
      <c r="AS21" s="13">
        <f t="shared" si="3"/>
        <v>218761</v>
      </c>
      <c r="AT21" s="32">
        <f t="shared" si="23"/>
        <v>3683538</v>
      </c>
      <c r="AU21" s="29">
        <f t="shared" ref="AU21:AU25" si="61">(AT21/AT$25)*100</f>
        <v>2.7921731996996173</v>
      </c>
      <c r="AW21" s="96"/>
      <c r="AX21" s="3" t="s">
        <v>22</v>
      </c>
      <c r="AY21" s="8">
        <f t="shared" si="55"/>
        <v>5.5474456855573444E-2</v>
      </c>
      <c r="AZ21" s="8">
        <f t="shared" si="55"/>
        <v>5.6073572025021251E-2</v>
      </c>
      <c r="BA21" s="8">
        <f t="shared" si="55"/>
        <v>6.1477736836128546E-2</v>
      </c>
      <c r="BB21" s="8">
        <f t="shared" si="55"/>
        <v>7.0532721023190414E-2</v>
      </c>
      <c r="BC21" s="8">
        <f t="shared" si="55"/>
        <v>0.14386013776164713</v>
      </c>
      <c r="BD21" s="8">
        <f t="shared" si="55"/>
        <v>7.3054805375202689E-2</v>
      </c>
      <c r="BE21" s="8">
        <f t="shared" si="55"/>
        <v>4.8924528220015008E-2</v>
      </c>
      <c r="BF21" s="8">
        <f t="shared" si="55"/>
        <v>6.8747323655453538E-2</v>
      </c>
      <c r="BG21" s="8">
        <f t="shared" si="55"/>
        <v>9.6723756950150369E-2</v>
      </c>
      <c r="BH21" s="8">
        <f t="shared" si="55"/>
        <v>0.12897980363010805</v>
      </c>
      <c r="BI21" s="8">
        <f t="shared" si="55"/>
        <v>9.8659209114048615E-2</v>
      </c>
      <c r="BJ21" s="8">
        <f t="shared" si="55"/>
        <v>9.2803041968738509E-2</v>
      </c>
      <c r="BK21" s="8">
        <f t="shared" si="55"/>
        <v>9.9981022322275778E-2</v>
      </c>
      <c r="BL21" s="8">
        <f t="shared" si="25"/>
        <v>7.1779803535372694E-3</v>
      </c>
      <c r="BM21" s="10"/>
      <c r="BN21" s="96"/>
      <c r="BO21" s="3" t="s">
        <v>22</v>
      </c>
      <c r="BP21" s="8">
        <f t="shared" si="56"/>
        <v>4.8327129481195676</v>
      </c>
      <c r="BQ21" s="8">
        <f t="shared" si="56"/>
        <v>5.0537532362366262</v>
      </c>
      <c r="BR21" s="8">
        <f t="shared" si="56"/>
        <v>5.4024282795022893</v>
      </c>
      <c r="BS21" s="8">
        <f t="shared" si="56"/>
        <v>5.3711279341018807</v>
      </c>
      <c r="BT21" s="8">
        <f t="shared" si="56"/>
        <v>4.8076947935692953</v>
      </c>
      <c r="BU21" s="8">
        <f t="shared" si="56"/>
        <v>4.3549886394865318</v>
      </c>
      <c r="BV21" s="8">
        <f t="shared" si="56"/>
        <v>4.6346021481279909</v>
      </c>
      <c r="BW21" s="8">
        <f t="shared" si="56"/>
        <v>5.137872094364524</v>
      </c>
      <c r="BX21" s="8">
        <f t="shared" si="56"/>
        <v>4.4106514104955821</v>
      </c>
      <c r="BY21" s="8">
        <f t="shared" si="56"/>
        <v>6.2276810647851475</v>
      </c>
      <c r="BZ21" s="8">
        <f t="shared" si="56"/>
        <v>4.7440058574085118</v>
      </c>
      <c r="CA21" s="8">
        <f t="shared" si="56"/>
        <v>3.9424997231225634</v>
      </c>
      <c r="CB21" s="8">
        <f t="shared" si="56"/>
        <v>3.6224310731371925</v>
      </c>
      <c r="CC21" s="8">
        <f t="shared" si="26"/>
        <v>-0.32006864998537088</v>
      </c>
      <c r="CD21" s="10"/>
      <c r="CE21" s="96"/>
      <c r="CF21" s="3" t="s">
        <v>22</v>
      </c>
      <c r="CG21" s="8">
        <f t="shared" si="57"/>
        <v>2.8066662102047233</v>
      </c>
      <c r="CH21" s="8">
        <f t="shared" si="57"/>
        <v>2.9446787341710894</v>
      </c>
      <c r="CI21" s="8">
        <f t="shared" si="57"/>
        <v>3.1832885351262883</v>
      </c>
      <c r="CJ21" s="8">
        <f t="shared" si="57"/>
        <v>3.1388638994690377</v>
      </c>
      <c r="CK21" s="8">
        <f t="shared" si="57"/>
        <v>2.832797429150486</v>
      </c>
      <c r="CL21" s="8">
        <f t="shared" si="57"/>
        <v>2.5387646225780127</v>
      </c>
      <c r="CM21" s="8">
        <f t="shared" si="57"/>
        <v>2.6877364955731347</v>
      </c>
      <c r="CN21" s="8">
        <f t="shared" si="57"/>
        <v>2.9933814031065866</v>
      </c>
      <c r="CO21" s="8">
        <f t="shared" si="57"/>
        <v>2.5540304980194963</v>
      </c>
      <c r="CP21" s="8">
        <f t="shared" si="57"/>
        <v>3.6419350288291588</v>
      </c>
      <c r="CQ21" s="8">
        <f t="shared" si="57"/>
        <v>2.7823443972837194</v>
      </c>
      <c r="CR21" s="8">
        <f t="shared" si="58"/>
        <v>2.2764525416730312</v>
      </c>
      <c r="CS21" s="8">
        <f t="shared" si="58"/>
        <v>2.0820268775916362</v>
      </c>
      <c r="CT21" s="8">
        <f t="shared" si="27"/>
        <v>-0.19442566408139506</v>
      </c>
      <c r="CU21" s="8"/>
      <c r="CV21" s="8"/>
    </row>
    <row r="22" spans="1:100" x14ac:dyDescent="0.3">
      <c r="A22" s="93"/>
      <c r="B22" s="3" t="s">
        <v>17</v>
      </c>
      <c r="C22" s="66">
        <v>1959014</v>
      </c>
      <c r="D22" s="66">
        <v>2449085</v>
      </c>
      <c r="E22" s="66">
        <v>2244119</v>
      </c>
      <c r="F22" s="66">
        <v>2950253</v>
      </c>
      <c r="G22" s="66">
        <v>2606275</v>
      </c>
      <c r="H22" s="66">
        <v>1631786</v>
      </c>
      <c r="I22" s="66">
        <v>2112704</v>
      </c>
      <c r="J22" s="66">
        <v>2809500</v>
      </c>
      <c r="K22" s="66">
        <v>3603434</v>
      </c>
      <c r="L22" s="66">
        <v>2212280</v>
      </c>
      <c r="M22" s="66">
        <v>2909811</v>
      </c>
      <c r="N22" s="66">
        <v>2994407</v>
      </c>
      <c r="O22" s="66">
        <v>2828984</v>
      </c>
      <c r="P22" s="24">
        <f t="shared" si="0"/>
        <v>33311652</v>
      </c>
      <c r="Q22" s="25">
        <f t="shared" si="59"/>
        <v>59.376211728885011</v>
      </c>
      <c r="R22" s="69">
        <v>2737134</v>
      </c>
      <c r="S22" s="70">
        <v>3442989</v>
      </c>
      <c r="T22" s="70">
        <v>3185597</v>
      </c>
      <c r="U22" s="70">
        <v>4095891</v>
      </c>
      <c r="V22" s="70">
        <v>3563965</v>
      </c>
      <c r="W22" s="70">
        <v>2219841</v>
      </c>
      <c r="X22" s="70">
        <v>2853998</v>
      </c>
      <c r="Y22" s="70">
        <v>3694408</v>
      </c>
      <c r="Z22" s="70">
        <v>4637963</v>
      </c>
      <c r="AA22" s="70">
        <v>2840593</v>
      </c>
      <c r="AB22" s="70">
        <v>3842086</v>
      </c>
      <c r="AC22" s="70">
        <v>3866685</v>
      </c>
      <c r="AD22" s="70">
        <v>3631592</v>
      </c>
      <c r="AE22" s="82">
        <f t="shared" si="9"/>
        <v>44612742</v>
      </c>
      <c r="AF22" s="35">
        <f t="shared" si="60"/>
        <v>58.83955663314029</v>
      </c>
      <c r="AG22" s="13">
        <f t="shared" si="11"/>
        <v>4696148</v>
      </c>
      <c r="AH22" s="13">
        <f t="shared" si="12"/>
        <v>5892074</v>
      </c>
      <c r="AI22" s="13">
        <f t="shared" si="13"/>
        <v>5429716</v>
      </c>
      <c r="AJ22" s="13">
        <f t="shared" si="14"/>
        <v>7046144</v>
      </c>
      <c r="AK22" s="13">
        <f t="shared" si="15"/>
        <v>6170240</v>
      </c>
      <c r="AL22" s="13">
        <f t="shared" si="16"/>
        <v>3851627</v>
      </c>
      <c r="AM22" s="13">
        <f t="shared" si="17"/>
        <v>4966702</v>
      </c>
      <c r="AN22" s="13">
        <f t="shared" si="18"/>
        <v>6503908</v>
      </c>
      <c r="AO22" s="13">
        <f t="shared" si="19"/>
        <v>8241397</v>
      </c>
      <c r="AP22" s="13">
        <f t="shared" si="20"/>
        <v>5052873</v>
      </c>
      <c r="AQ22" s="13">
        <f t="shared" si="21"/>
        <v>6751897</v>
      </c>
      <c r="AR22" s="13">
        <f t="shared" si="22"/>
        <v>6861092</v>
      </c>
      <c r="AS22" s="13">
        <f t="shared" si="3"/>
        <v>6460576</v>
      </c>
      <c r="AT22" s="32">
        <f t="shared" si="23"/>
        <v>77924394</v>
      </c>
      <c r="AU22" s="29">
        <f t="shared" si="61"/>
        <v>59.067777916132172</v>
      </c>
      <c r="AW22" s="96"/>
      <c r="AX22" s="3" t="s">
        <v>17</v>
      </c>
      <c r="AY22" s="8">
        <f t="shared" si="55"/>
        <v>57.713880840395305</v>
      </c>
      <c r="AZ22" s="8">
        <f t="shared" si="55"/>
        <v>59.501275625172958</v>
      </c>
      <c r="BA22" s="8">
        <f t="shared" si="55"/>
        <v>58.58316658639319</v>
      </c>
      <c r="BB22" s="8">
        <f t="shared" si="55"/>
        <v>58.998971306161209</v>
      </c>
      <c r="BC22" s="8">
        <f t="shared" si="55"/>
        <v>57.338902056084549</v>
      </c>
      <c r="BD22" s="8">
        <f t="shared" si="55"/>
        <v>55.446422625107203</v>
      </c>
      <c r="BE22" s="8">
        <f t="shared" si="55"/>
        <v>57.296588951518068</v>
      </c>
      <c r="BF22" s="8">
        <f t="shared" si="55"/>
        <v>57.39839697176722</v>
      </c>
      <c r="BG22" s="8">
        <f t="shared" si="55"/>
        <v>59.886198350843323</v>
      </c>
      <c r="BH22" s="8">
        <f t="shared" si="55"/>
        <v>60.93090753252519</v>
      </c>
      <c r="BI22" s="8">
        <f t="shared" si="55"/>
        <v>63.569453483471847</v>
      </c>
      <c r="BJ22" s="8">
        <f t="shared" si="55"/>
        <v>61.480105861169108</v>
      </c>
      <c r="BK22" s="8">
        <f t="shared" si="55"/>
        <v>61.568287429987166</v>
      </c>
      <c r="BL22" s="8">
        <f t="shared" si="25"/>
        <v>8.8181568818058054E-2</v>
      </c>
      <c r="BM22" s="10"/>
      <c r="BN22" s="96"/>
      <c r="BO22" s="3" t="s">
        <v>17</v>
      </c>
      <c r="BP22" s="8">
        <f t="shared" si="56"/>
        <v>59.383719590656405</v>
      </c>
      <c r="BQ22" s="8">
        <f t="shared" si="56"/>
        <v>61.074763163799915</v>
      </c>
      <c r="BR22" s="8">
        <f t="shared" si="56"/>
        <v>59.114751311786073</v>
      </c>
      <c r="BS22" s="8">
        <f t="shared" si="56"/>
        <v>59.590482029412527</v>
      </c>
      <c r="BT22" s="8">
        <f t="shared" si="56"/>
        <v>57.587260745526436</v>
      </c>
      <c r="BU22" s="8">
        <f t="shared" si="56"/>
        <v>55.559668600381741</v>
      </c>
      <c r="BV22" s="8">
        <f t="shared" si="56"/>
        <v>57.104629199814319</v>
      </c>
      <c r="BW22" s="8">
        <f t="shared" si="56"/>
        <v>55.34370276493209</v>
      </c>
      <c r="BX22" s="8">
        <f t="shared" si="56"/>
        <v>58.237311529284078</v>
      </c>
      <c r="BY22" s="8">
        <f t="shared" si="56"/>
        <v>57.586385365894202</v>
      </c>
      <c r="BZ22" s="8">
        <f t="shared" si="56"/>
        <v>61.354054634546728</v>
      </c>
      <c r="CA22" s="8">
        <f t="shared" si="56"/>
        <v>60.571305847980426</v>
      </c>
      <c r="CB22" s="8">
        <f t="shared" si="56"/>
        <v>61.42492403477867</v>
      </c>
      <c r="CC22" s="8">
        <f t="shared" si="26"/>
        <v>0.85361818679824353</v>
      </c>
      <c r="CD22" s="10"/>
      <c r="CE22" s="96"/>
      <c r="CF22" s="3" t="s">
        <v>17</v>
      </c>
      <c r="CG22" s="8">
        <f t="shared" si="57"/>
        <v>58.675534022990696</v>
      </c>
      <c r="CH22" s="8">
        <f t="shared" si="57"/>
        <v>60.410734520507603</v>
      </c>
      <c r="CI22" s="8">
        <f t="shared" si="57"/>
        <v>58.893880367148256</v>
      </c>
      <c r="CJ22" s="8">
        <f t="shared" si="57"/>
        <v>59.341376398717394</v>
      </c>
      <c r="CK22" s="8">
        <f t="shared" si="57"/>
        <v>57.482093440635275</v>
      </c>
      <c r="CL22" s="8">
        <f t="shared" si="57"/>
        <v>55.511634214966129</v>
      </c>
      <c r="CM22" s="8">
        <f t="shared" si="57"/>
        <v>57.186126391340075</v>
      </c>
      <c r="CN22" s="8">
        <f t="shared" si="57"/>
        <v>56.212940118370355</v>
      </c>
      <c r="CO22" s="8">
        <f t="shared" si="57"/>
        <v>58.946956660374092</v>
      </c>
      <c r="CP22" s="8">
        <f t="shared" si="57"/>
        <v>59.004406115593156</v>
      </c>
      <c r="CQ22" s="8">
        <f t="shared" si="57"/>
        <v>62.289584933956533</v>
      </c>
      <c r="CR22" s="8">
        <f t="shared" si="58"/>
        <v>60.964610522576379</v>
      </c>
      <c r="CS22" s="8">
        <f t="shared" si="58"/>
        <v>61.487618344784778</v>
      </c>
      <c r="CT22" s="8">
        <f t="shared" si="27"/>
        <v>0.52300782220839892</v>
      </c>
      <c r="CU22" s="8"/>
      <c r="CV22" s="8"/>
    </row>
    <row r="23" spans="1:100" x14ac:dyDescent="0.3">
      <c r="A23" s="93"/>
      <c r="B23" s="3" t="s">
        <v>18</v>
      </c>
      <c r="C23" s="66">
        <v>368025</v>
      </c>
      <c r="D23" s="66">
        <v>419340</v>
      </c>
      <c r="E23" s="66">
        <v>416588</v>
      </c>
      <c r="F23" s="66">
        <v>555423</v>
      </c>
      <c r="G23" s="66">
        <v>523772</v>
      </c>
      <c r="H23" s="66">
        <v>360649</v>
      </c>
      <c r="I23" s="66">
        <v>434510</v>
      </c>
      <c r="J23" s="66">
        <v>486631</v>
      </c>
      <c r="K23" s="66">
        <v>598402</v>
      </c>
      <c r="L23" s="66">
        <v>386403</v>
      </c>
      <c r="M23" s="66">
        <v>454373</v>
      </c>
      <c r="N23" s="66">
        <v>499802</v>
      </c>
      <c r="O23" s="66">
        <v>490889</v>
      </c>
      <c r="P23" s="24">
        <f t="shared" si="0"/>
        <v>5994807</v>
      </c>
      <c r="Q23" s="25">
        <f t="shared" si="59"/>
        <v>10.685418114532476</v>
      </c>
      <c r="R23" s="69">
        <v>195933</v>
      </c>
      <c r="S23" s="70">
        <v>226216</v>
      </c>
      <c r="T23" s="70">
        <v>234502</v>
      </c>
      <c r="U23" s="70">
        <v>307815</v>
      </c>
      <c r="V23" s="70">
        <v>297918</v>
      </c>
      <c r="W23" s="70">
        <v>211375</v>
      </c>
      <c r="X23" s="70">
        <v>265608</v>
      </c>
      <c r="Y23" s="70">
        <v>316500</v>
      </c>
      <c r="Z23" s="70">
        <v>403288</v>
      </c>
      <c r="AA23" s="70">
        <v>259365</v>
      </c>
      <c r="AB23" s="70">
        <v>316400</v>
      </c>
      <c r="AC23" s="70">
        <v>345740</v>
      </c>
      <c r="AD23" s="70">
        <v>327900</v>
      </c>
      <c r="AE23" s="82">
        <f t="shared" si="9"/>
        <v>3708560</v>
      </c>
      <c r="AF23" s="35">
        <f t="shared" si="60"/>
        <v>4.8912040902439653</v>
      </c>
      <c r="AG23" s="13">
        <f t="shared" si="11"/>
        <v>563958</v>
      </c>
      <c r="AH23" s="13">
        <f t="shared" si="12"/>
        <v>645556</v>
      </c>
      <c r="AI23" s="13">
        <f t="shared" si="13"/>
        <v>651090</v>
      </c>
      <c r="AJ23" s="13">
        <f t="shared" si="14"/>
        <v>863238</v>
      </c>
      <c r="AK23" s="13">
        <f t="shared" si="15"/>
        <v>821690</v>
      </c>
      <c r="AL23" s="13">
        <f t="shared" si="16"/>
        <v>572024</v>
      </c>
      <c r="AM23" s="13">
        <f t="shared" si="17"/>
        <v>700118</v>
      </c>
      <c r="AN23" s="13">
        <f t="shared" si="18"/>
        <v>803131</v>
      </c>
      <c r="AO23" s="13">
        <f t="shared" si="19"/>
        <v>1001690</v>
      </c>
      <c r="AP23" s="13">
        <f t="shared" si="20"/>
        <v>645768</v>
      </c>
      <c r="AQ23" s="13">
        <f t="shared" si="21"/>
        <v>770773</v>
      </c>
      <c r="AR23" s="13">
        <f t="shared" si="22"/>
        <v>845542</v>
      </c>
      <c r="AS23" s="13">
        <f t="shared" si="3"/>
        <v>818789</v>
      </c>
      <c r="AT23" s="32">
        <f t="shared" si="23"/>
        <v>9703367</v>
      </c>
      <c r="AU23" s="29">
        <f t="shared" si="61"/>
        <v>7.3552875752197142</v>
      </c>
      <c r="AW23" s="96"/>
      <c r="AX23" s="3" t="s">
        <v>18</v>
      </c>
      <c r="AY23" s="8">
        <f t="shared" si="55"/>
        <v>10.842266056437822</v>
      </c>
      <c r="AZ23" s="8">
        <f t="shared" si="55"/>
        <v>10.18799466766569</v>
      </c>
      <c r="BA23" s="8">
        <f t="shared" si="55"/>
        <v>10.875111436555891</v>
      </c>
      <c r="BB23" s="8">
        <f t="shared" si="55"/>
        <v>11.107313725223557</v>
      </c>
      <c r="BC23" s="8">
        <f t="shared" si="55"/>
        <v>11.523155234086778</v>
      </c>
      <c r="BD23" s="8">
        <f t="shared" si="55"/>
        <v>12.254484885470452</v>
      </c>
      <c r="BE23" s="8">
        <f t="shared" si="55"/>
        <v>11.783922814234325</v>
      </c>
      <c r="BF23" s="8">
        <f t="shared" si="55"/>
        <v>9.9419253663527503</v>
      </c>
      <c r="BG23" s="8">
        <f t="shared" si="55"/>
        <v>9.9449638499113195</v>
      </c>
      <c r="BH23" s="8">
        <f t="shared" si="55"/>
        <v>10.642362387803683</v>
      </c>
      <c r="BI23" s="8">
        <f t="shared" si="55"/>
        <v>9.9265015108010637</v>
      </c>
      <c r="BJ23" s="8">
        <f t="shared" si="55"/>
        <v>10.261757960632622</v>
      </c>
      <c r="BK23" s="8">
        <f t="shared" si="55"/>
        <v>10.683409679312069</v>
      </c>
      <c r="BL23" s="8">
        <f t="shared" si="25"/>
        <v>0.42165171867944728</v>
      </c>
      <c r="BM23" s="10"/>
      <c r="BN23" s="96"/>
      <c r="BO23" s="3" t="s">
        <v>18</v>
      </c>
      <c r="BP23" s="8">
        <f t="shared" si="56"/>
        <v>4.2508807864562277</v>
      </c>
      <c r="BQ23" s="8">
        <f t="shared" si="56"/>
        <v>4.0128181135235002</v>
      </c>
      <c r="BR23" s="8">
        <f t="shared" si="56"/>
        <v>4.3516262138985118</v>
      </c>
      <c r="BS23" s="8">
        <f t="shared" si="56"/>
        <v>4.4783526284961237</v>
      </c>
      <c r="BT23" s="8">
        <f t="shared" si="56"/>
        <v>4.8138187515269504</v>
      </c>
      <c r="BU23" s="8">
        <f t="shared" si="56"/>
        <v>5.2904351935141705</v>
      </c>
      <c r="BV23" s="8">
        <f t="shared" si="56"/>
        <v>5.3144558449250079</v>
      </c>
      <c r="BW23" s="8">
        <f t="shared" si="56"/>
        <v>4.7412960141654645</v>
      </c>
      <c r="BX23" s="8">
        <f t="shared" si="56"/>
        <v>5.0639491716561587</v>
      </c>
      <c r="BY23" s="8">
        <f t="shared" si="56"/>
        <v>5.2580193080899482</v>
      </c>
      <c r="BZ23" s="8">
        <f t="shared" si="56"/>
        <v>5.0525737545621281</v>
      </c>
      <c r="CA23" s="8">
        <f t="shared" si="56"/>
        <v>5.4159889631249385</v>
      </c>
      <c r="CB23" s="8">
        <f t="shared" si="56"/>
        <v>5.5461165766980223</v>
      </c>
      <c r="CC23" s="8">
        <f t="shared" si="26"/>
        <v>0.13012761357308378</v>
      </c>
      <c r="CD23" s="10"/>
      <c r="CE23" s="96"/>
      <c r="CF23" s="3" t="s">
        <v>18</v>
      </c>
      <c r="CG23" s="8">
        <f t="shared" si="57"/>
        <v>7.0463147278445621</v>
      </c>
      <c r="CH23" s="8">
        <f t="shared" si="57"/>
        <v>6.6188089515034614</v>
      </c>
      <c r="CI23" s="8">
        <f t="shared" si="57"/>
        <v>7.0621035369523106</v>
      </c>
      <c r="CJ23" s="8">
        <f t="shared" si="57"/>
        <v>7.2700374956396017</v>
      </c>
      <c r="CK23" s="8">
        <f t="shared" si="57"/>
        <v>7.6548823642574035</v>
      </c>
      <c r="CL23" s="8">
        <f t="shared" si="57"/>
        <v>8.2443048223988935</v>
      </c>
      <c r="CM23" s="8">
        <f t="shared" si="57"/>
        <v>8.0610909285180039</v>
      </c>
      <c r="CN23" s="8">
        <f t="shared" si="57"/>
        <v>6.9414196526468253</v>
      </c>
      <c r="CO23" s="8">
        <f t="shared" si="57"/>
        <v>7.164632042010612</v>
      </c>
      <c r="CP23" s="8">
        <f t="shared" si="57"/>
        <v>7.5408895747932636</v>
      </c>
      <c r="CQ23" s="8">
        <f t="shared" si="57"/>
        <v>7.1107616494002324</v>
      </c>
      <c r="CR23" s="8">
        <f t="shared" si="58"/>
        <v>7.5131099700281343</v>
      </c>
      <c r="CS23" s="8">
        <f t="shared" si="58"/>
        <v>7.7927085041500916</v>
      </c>
      <c r="CT23" s="8">
        <f t="shared" si="27"/>
        <v>0.27959853412195734</v>
      </c>
      <c r="CU23" s="8"/>
      <c r="CV23" s="8"/>
    </row>
    <row r="24" spans="1:100" x14ac:dyDescent="0.3">
      <c r="A24" s="93"/>
      <c r="B24" s="3" t="s">
        <v>19</v>
      </c>
      <c r="C24" s="66">
        <v>490495</v>
      </c>
      <c r="D24" s="66">
        <v>564494</v>
      </c>
      <c r="E24" s="66">
        <v>565093</v>
      </c>
      <c r="F24" s="66">
        <v>752419</v>
      </c>
      <c r="G24" s="66">
        <v>749264</v>
      </c>
      <c r="H24" s="66">
        <v>518914</v>
      </c>
      <c r="I24" s="66">
        <v>630292</v>
      </c>
      <c r="J24" s="66">
        <v>1003261</v>
      </c>
      <c r="K24" s="66">
        <v>1092239</v>
      </c>
      <c r="L24" s="66">
        <v>647444</v>
      </c>
      <c r="M24" s="66">
        <v>855791</v>
      </c>
      <c r="N24" s="66">
        <v>889839</v>
      </c>
      <c r="O24" s="66">
        <v>799094</v>
      </c>
      <c r="P24" s="24">
        <f t="shared" si="0"/>
        <v>9558639</v>
      </c>
      <c r="Q24" s="25">
        <f t="shared" si="59"/>
        <v>17.037755230631543</v>
      </c>
      <c r="R24" s="69">
        <v>771589</v>
      </c>
      <c r="S24" s="70">
        <v>887409</v>
      </c>
      <c r="T24" s="70">
        <v>961816</v>
      </c>
      <c r="U24" s="70">
        <v>1236910</v>
      </c>
      <c r="V24" s="70">
        <v>1255117</v>
      </c>
      <c r="W24" s="70">
        <v>889750</v>
      </c>
      <c r="X24" s="70">
        <v>1073398</v>
      </c>
      <c r="Y24" s="70">
        <v>1645836</v>
      </c>
      <c r="Z24" s="70">
        <v>1772002</v>
      </c>
      <c r="AA24" s="70">
        <v>1096926</v>
      </c>
      <c r="AB24" s="70">
        <v>1403904</v>
      </c>
      <c r="AC24" s="70">
        <v>1405953</v>
      </c>
      <c r="AD24" s="70">
        <v>1244426</v>
      </c>
      <c r="AE24" s="82">
        <f t="shared" si="9"/>
        <v>15645036</v>
      </c>
      <c r="AF24" s="35">
        <f t="shared" si="60"/>
        <v>20.634171774277373</v>
      </c>
      <c r="AG24" s="13">
        <f t="shared" si="11"/>
        <v>1262084</v>
      </c>
      <c r="AH24" s="13">
        <f t="shared" si="12"/>
        <v>1451903</v>
      </c>
      <c r="AI24" s="13">
        <f t="shared" si="13"/>
        <v>1526909</v>
      </c>
      <c r="AJ24" s="13">
        <f t="shared" si="14"/>
        <v>1989329</v>
      </c>
      <c r="AK24" s="13">
        <f t="shared" si="15"/>
        <v>2004381</v>
      </c>
      <c r="AL24" s="13">
        <f t="shared" si="16"/>
        <v>1408664</v>
      </c>
      <c r="AM24" s="13">
        <f t="shared" si="17"/>
        <v>1703690</v>
      </c>
      <c r="AN24" s="13">
        <f t="shared" si="18"/>
        <v>2649097</v>
      </c>
      <c r="AO24" s="13">
        <f t="shared" si="19"/>
        <v>2864241</v>
      </c>
      <c r="AP24" s="13">
        <f t="shared" si="20"/>
        <v>1744370</v>
      </c>
      <c r="AQ24" s="13">
        <f t="shared" ref="AQ24:AQ43" si="62">SUM(M24+AB24)</f>
        <v>2259695</v>
      </c>
      <c r="AR24" s="13">
        <f t="shared" si="22"/>
        <v>2295792</v>
      </c>
      <c r="AS24" s="13">
        <f t="shared" si="3"/>
        <v>2043520</v>
      </c>
      <c r="AT24" s="32">
        <f t="shared" si="23"/>
        <v>25203675</v>
      </c>
      <c r="AU24" s="29">
        <f t="shared" si="61"/>
        <v>19.104737312045987</v>
      </c>
      <c r="AW24" s="96"/>
      <c r="AX24" s="3" t="s">
        <v>19</v>
      </c>
      <c r="AY24" s="8">
        <f t="shared" si="55"/>
        <v>14.450315302907327</v>
      </c>
      <c r="AZ24" s="8">
        <f t="shared" si="55"/>
        <v>13.714555878116268</v>
      </c>
      <c r="BA24" s="8">
        <f t="shared" si="55"/>
        <v>14.751863584687214</v>
      </c>
      <c r="BB24" s="8">
        <f t="shared" si="55"/>
        <v>15.046827167436321</v>
      </c>
      <c r="BC24" s="8">
        <f t="shared" si="55"/>
        <v>16.484052953026882</v>
      </c>
      <c r="BD24" s="8">
        <f t="shared" si="55"/>
        <v>17.63216803556648</v>
      </c>
      <c r="BE24" s="8">
        <f t="shared" si="55"/>
        <v>17.09353588738897</v>
      </c>
      <c r="BF24" s="8">
        <f t="shared" si="55"/>
        <v>20.496733633846649</v>
      </c>
      <c r="BG24" s="8">
        <f t="shared" si="55"/>
        <v>18.152140819153832</v>
      </c>
      <c r="BH24" s="8">
        <f t="shared" si="55"/>
        <v>17.831988037901279</v>
      </c>
      <c r="BI24" s="8">
        <f t="shared" si="55"/>
        <v>18.696116746439497</v>
      </c>
      <c r="BJ24" s="8">
        <f t="shared" si="55"/>
        <v>18.269859748323078</v>
      </c>
      <c r="BK24" s="8">
        <f t="shared" si="55"/>
        <v>17.39099587540197</v>
      </c>
      <c r="BL24" s="8">
        <f t="shared" si="25"/>
        <v>-0.87886387292110868</v>
      </c>
      <c r="BM24" s="10"/>
      <c r="BN24" s="96"/>
      <c r="BO24" s="3" t="s">
        <v>19</v>
      </c>
      <c r="BP24" s="8">
        <f t="shared" si="56"/>
        <v>16.740073673862874</v>
      </c>
      <c r="BQ24" s="8">
        <f t="shared" si="56"/>
        <v>15.741640331823458</v>
      </c>
      <c r="BR24" s="8">
        <f t="shared" si="56"/>
        <v>17.84830712977719</v>
      </c>
      <c r="BS24" s="8">
        <f t="shared" si="56"/>
        <v>17.995611486487469</v>
      </c>
      <c r="BT24" s="8">
        <f t="shared" si="56"/>
        <v>20.280432031499444</v>
      </c>
      <c r="BU24" s="8">
        <f t="shared" si="56"/>
        <v>22.26925943668472</v>
      </c>
      <c r="BV24" s="8">
        <f t="shared" si="56"/>
        <v>21.477238166888096</v>
      </c>
      <c r="BW24" s="8">
        <f t="shared" si="56"/>
        <v>24.655278567993779</v>
      </c>
      <c r="BX24" s="8">
        <f t="shared" si="56"/>
        <v>22.250421683940651</v>
      </c>
      <c r="BY24" s="8">
        <f t="shared" si="56"/>
        <v>22.23761142615956</v>
      </c>
      <c r="BZ24" s="8">
        <f t="shared" si="56"/>
        <v>22.418863793694026</v>
      </c>
      <c r="CA24" s="8">
        <f t="shared" si="56"/>
        <v>22.02413932629258</v>
      </c>
      <c r="CB24" s="8">
        <f t="shared" si="56"/>
        <v>21.048281997785949</v>
      </c>
      <c r="CC24" s="8">
        <f t="shared" si="26"/>
        <v>-0.97585732850663121</v>
      </c>
      <c r="CD24" s="10"/>
      <c r="CE24" s="96"/>
      <c r="CF24" s="3" t="s">
        <v>19</v>
      </c>
      <c r="CG24" s="8">
        <f t="shared" si="57"/>
        <v>15.768977613540327</v>
      </c>
      <c r="CH24" s="8">
        <f t="shared" si="57"/>
        <v>14.886188917947832</v>
      </c>
      <c r="CI24" s="8">
        <f t="shared" si="57"/>
        <v>16.56174945015945</v>
      </c>
      <c r="CJ24" s="8">
        <f t="shared" si="57"/>
        <v>16.753776387465834</v>
      </c>
      <c r="CK24" s="8">
        <f t="shared" si="57"/>
        <v>18.672858095087708</v>
      </c>
      <c r="CL24" s="8">
        <f t="shared" si="57"/>
        <v>20.302391872263602</v>
      </c>
      <c r="CM24" s="8">
        <f t="shared" si="57"/>
        <v>19.616121859467743</v>
      </c>
      <c r="CN24" s="8">
        <f t="shared" si="57"/>
        <v>22.896008219789483</v>
      </c>
      <c r="CO24" s="8">
        <f t="shared" si="57"/>
        <v>20.486610472941248</v>
      </c>
      <c r="CP24" s="8">
        <f t="shared" si="57"/>
        <v>20.369701731244231</v>
      </c>
      <c r="CQ24" s="8">
        <f t="shared" si="57"/>
        <v>20.846802554502371</v>
      </c>
      <c r="CR24" s="8">
        <f t="shared" si="58"/>
        <v>20.399386150316403</v>
      </c>
      <c r="CS24" s="8">
        <f t="shared" si="58"/>
        <v>19.44891257992083</v>
      </c>
      <c r="CT24" s="8">
        <f t="shared" si="27"/>
        <v>-0.95047357039557312</v>
      </c>
      <c r="CU24" s="8"/>
      <c r="CV24" s="8"/>
    </row>
    <row r="25" spans="1:100" x14ac:dyDescent="0.3">
      <c r="A25" s="41"/>
      <c r="B25" s="6" t="s">
        <v>9</v>
      </c>
      <c r="C25" s="7">
        <f>SUM(C20:C24)</f>
        <v>3394355</v>
      </c>
      <c r="D25" s="7">
        <f t="shared" ref="D25" si="63">SUM(D20:D24)</f>
        <v>4116021</v>
      </c>
      <c r="E25" s="7">
        <f t="shared" ref="E25" si="64">SUM(E20:E24)</f>
        <v>3830655</v>
      </c>
      <c r="F25" s="7">
        <f t="shared" ref="F25" si="65">SUM(F20:F24)</f>
        <v>5000516</v>
      </c>
      <c r="G25" s="7">
        <f t="shared" ref="G25:H25" si="66">SUM(G20:G24)</f>
        <v>4545387</v>
      </c>
      <c r="H25" s="7">
        <f t="shared" si="66"/>
        <v>2942996</v>
      </c>
      <c r="I25" s="7">
        <f t="shared" ref="I25:L25" si="67">SUM(I20:I24)</f>
        <v>3687312</v>
      </c>
      <c r="J25" s="7">
        <f t="shared" si="67"/>
        <v>4894736</v>
      </c>
      <c r="K25" s="7">
        <f t="shared" si="67"/>
        <v>6017136</v>
      </c>
      <c r="L25" s="7">
        <f t="shared" si="67"/>
        <v>3630801</v>
      </c>
      <c r="M25" s="7">
        <f t="shared" ref="M25:O25" si="68">SUM(M20:M24)</f>
        <v>4577373</v>
      </c>
      <c r="N25" s="7">
        <f t="shared" ref="N25" si="69">SUM(N20:N24)</f>
        <v>4870530</v>
      </c>
      <c r="O25" s="7">
        <f t="shared" si="68"/>
        <v>4594872</v>
      </c>
      <c r="P25" s="26">
        <f t="shared" si="0"/>
        <v>56102690</v>
      </c>
      <c r="Q25" s="27">
        <f t="shared" si="59"/>
        <v>100</v>
      </c>
      <c r="R25" s="37">
        <f t="shared" ref="R25" si="70">SUM(R20:R24)</f>
        <v>4609233</v>
      </c>
      <c r="S25" s="14">
        <f t="shared" ref="S25" si="71">SUM(S20:S24)</f>
        <v>5637335</v>
      </c>
      <c r="T25" s="14">
        <f t="shared" ref="T25" si="72">SUM(T20:T24)</f>
        <v>5388836</v>
      </c>
      <c r="U25" s="14">
        <f t="shared" ref="U25" si="73">SUM(U20:U24)</f>
        <v>6873398</v>
      </c>
      <c r="V25" s="14">
        <f t="shared" ref="V25:W25" si="74">SUM(V20:V24)</f>
        <v>6188808</v>
      </c>
      <c r="W25" s="14">
        <f t="shared" si="74"/>
        <v>3995418</v>
      </c>
      <c r="X25" s="14">
        <f t="shared" ref="X25:Z25" si="75">SUM(X20:X24)</f>
        <v>4997840</v>
      </c>
      <c r="Y25" s="14">
        <f>SUM(Y20:Y24)</f>
        <v>6675390</v>
      </c>
      <c r="Z25" s="14">
        <f t="shared" si="75"/>
        <v>7963903</v>
      </c>
      <c r="AA25" s="14">
        <f t="shared" ref="AA25:AB25" si="76">SUM(AA20:AA24)</f>
        <v>4932751</v>
      </c>
      <c r="AB25" s="14">
        <f t="shared" si="76"/>
        <v>6262155</v>
      </c>
      <c r="AC25" s="14">
        <f t="shared" ref="AC25:AD25" si="77">SUM(AC20:AC24)</f>
        <v>6383691</v>
      </c>
      <c r="AD25" s="14">
        <f t="shared" si="77"/>
        <v>5912245</v>
      </c>
      <c r="AE25" s="83">
        <f t="shared" si="9"/>
        <v>75821003</v>
      </c>
      <c r="AF25" s="38">
        <f t="shared" si="60"/>
        <v>100</v>
      </c>
      <c r="AG25" s="14">
        <f t="shared" si="11"/>
        <v>8003588</v>
      </c>
      <c r="AH25" s="14">
        <f t="shared" si="12"/>
        <v>9753356</v>
      </c>
      <c r="AI25" s="14">
        <f t="shared" si="13"/>
        <v>9219491</v>
      </c>
      <c r="AJ25" s="14">
        <f t="shared" si="14"/>
        <v>11873914</v>
      </c>
      <c r="AK25" s="14">
        <f t="shared" si="15"/>
        <v>10734195</v>
      </c>
      <c r="AL25" s="14">
        <f t="shared" si="16"/>
        <v>6938414</v>
      </c>
      <c r="AM25" s="14">
        <f t="shared" si="17"/>
        <v>8685152</v>
      </c>
      <c r="AN25" s="14">
        <f t="shared" si="18"/>
        <v>11570126</v>
      </c>
      <c r="AO25" s="14">
        <f t="shared" si="19"/>
        <v>13981039</v>
      </c>
      <c r="AP25" s="14">
        <f t="shared" si="20"/>
        <v>8563552</v>
      </c>
      <c r="AQ25" s="14">
        <f t="shared" si="62"/>
        <v>10839528</v>
      </c>
      <c r="AR25" s="14">
        <f t="shared" si="22"/>
        <v>11254221</v>
      </c>
      <c r="AS25" s="14">
        <f t="shared" si="3"/>
        <v>10507117</v>
      </c>
      <c r="AT25" s="84">
        <f t="shared" si="23"/>
        <v>131923693</v>
      </c>
      <c r="AU25" s="30">
        <f t="shared" si="61"/>
        <v>100</v>
      </c>
      <c r="BL25" s="8"/>
      <c r="BM25" s="10"/>
      <c r="CC25" s="8"/>
      <c r="CD25" s="10"/>
      <c r="CT25" s="8"/>
      <c r="CU25" s="8"/>
      <c r="CV25" s="8"/>
    </row>
    <row r="26" spans="1:100" ht="33" x14ac:dyDescent="0.3">
      <c r="A26" s="93" t="s">
        <v>25</v>
      </c>
      <c r="B26" s="3" t="s">
        <v>14</v>
      </c>
      <c r="C26" s="66">
        <v>669267</v>
      </c>
      <c r="D26" s="66">
        <v>793471</v>
      </c>
      <c r="E26" s="66">
        <v>773918</v>
      </c>
      <c r="F26" s="66">
        <v>970667</v>
      </c>
      <c r="G26" s="66">
        <v>889072</v>
      </c>
      <c r="H26" s="66">
        <v>642145</v>
      </c>
      <c r="I26" s="66">
        <v>768928</v>
      </c>
      <c r="J26" s="66">
        <v>993295</v>
      </c>
      <c r="K26" s="66">
        <v>1140933</v>
      </c>
      <c r="L26" s="66">
        <v>783794</v>
      </c>
      <c r="M26" s="66">
        <v>692213</v>
      </c>
      <c r="N26" s="66">
        <v>732674</v>
      </c>
      <c r="O26" s="66">
        <v>839628</v>
      </c>
      <c r="P26" s="24">
        <f t="shared" si="0"/>
        <v>10690005</v>
      </c>
      <c r="Q26" s="23">
        <f>(P26/P$31)*100</f>
        <v>15.129066230081742</v>
      </c>
      <c r="R26" s="69">
        <v>1070079</v>
      </c>
      <c r="S26" s="70">
        <v>1249277</v>
      </c>
      <c r="T26" s="70">
        <v>1212829</v>
      </c>
      <c r="U26" s="70">
        <v>1461305</v>
      </c>
      <c r="V26" s="70">
        <v>1359364</v>
      </c>
      <c r="W26" s="70">
        <v>934492</v>
      </c>
      <c r="X26" s="70">
        <v>1077036</v>
      </c>
      <c r="Y26" s="70">
        <v>1341197</v>
      </c>
      <c r="Z26" s="70">
        <v>1489529</v>
      </c>
      <c r="AA26" s="70">
        <v>890145</v>
      </c>
      <c r="AB26" s="70">
        <v>764351</v>
      </c>
      <c r="AC26" s="70">
        <v>890885</v>
      </c>
      <c r="AD26" s="70">
        <v>960963</v>
      </c>
      <c r="AE26" s="82">
        <f t="shared" si="9"/>
        <v>14701452</v>
      </c>
      <c r="AF26" s="36">
        <f>(AE26/AE$31)*100</f>
        <v>10.792567439231238</v>
      </c>
      <c r="AG26" s="13">
        <f t="shared" si="11"/>
        <v>1739346</v>
      </c>
      <c r="AH26" s="13">
        <f t="shared" si="12"/>
        <v>2042748</v>
      </c>
      <c r="AI26" s="13">
        <f t="shared" si="13"/>
        <v>1986747</v>
      </c>
      <c r="AJ26" s="13">
        <f t="shared" si="14"/>
        <v>2431972</v>
      </c>
      <c r="AK26" s="13">
        <f t="shared" si="15"/>
        <v>2248436</v>
      </c>
      <c r="AL26" s="13">
        <f t="shared" si="16"/>
        <v>1576637</v>
      </c>
      <c r="AM26" s="13">
        <f t="shared" si="17"/>
        <v>1845964</v>
      </c>
      <c r="AN26" s="13">
        <f t="shared" si="18"/>
        <v>2334492</v>
      </c>
      <c r="AO26" s="13">
        <f t="shared" si="19"/>
        <v>2630462</v>
      </c>
      <c r="AP26" s="13">
        <f t="shared" si="20"/>
        <v>1673939</v>
      </c>
      <c r="AQ26" s="13">
        <f t="shared" si="62"/>
        <v>1456564</v>
      </c>
      <c r="AR26" s="13">
        <f t="shared" si="22"/>
        <v>1623559</v>
      </c>
      <c r="AS26" s="13">
        <f t="shared" si="3"/>
        <v>1800591</v>
      </c>
      <c r="AT26" s="32">
        <f t="shared" si="23"/>
        <v>25391457</v>
      </c>
      <c r="AU26" s="29">
        <f>(AT26/AT$31)*100</f>
        <v>12.27369599052237</v>
      </c>
      <c r="AW26" s="17" t="s">
        <v>26</v>
      </c>
      <c r="AX26" s="3" t="s">
        <v>14</v>
      </c>
      <c r="AY26" s="8">
        <f t="shared" ref="AY26:BK30" si="78">(C26/C$31)*100</f>
        <v>17.526354987859527</v>
      </c>
      <c r="AZ26" s="8">
        <f t="shared" si="78"/>
        <v>16.80941598967544</v>
      </c>
      <c r="BA26" s="8">
        <f t="shared" si="78"/>
        <v>16.932314107140396</v>
      </c>
      <c r="BB26" s="8">
        <f t="shared" si="78"/>
        <v>15.952447042632626</v>
      </c>
      <c r="BC26" s="8">
        <f t="shared" si="78"/>
        <v>16.25448996206557</v>
      </c>
      <c r="BD26" s="8">
        <f t="shared" si="78"/>
        <v>17.329748702518913</v>
      </c>
      <c r="BE26" s="8">
        <f t="shared" si="78"/>
        <v>16.455929718682118</v>
      </c>
      <c r="BF26" s="8">
        <f t="shared" si="78"/>
        <v>15.806613158685796</v>
      </c>
      <c r="BG26" s="8">
        <f t="shared" si="78"/>
        <v>14.861310818536385</v>
      </c>
      <c r="BH26" s="8">
        <f t="shared" si="78"/>
        <v>14.565307357654994</v>
      </c>
      <c r="BI26" s="8">
        <f t="shared" si="78"/>
        <v>11.188492329674487</v>
      </c>
      <c r="BJ26" s="8">
        <f t="shared" si="78"/>
        <v>12.7518568037669</v>
      </c>
      <c r="BK26" s="8">
        <f t="shared" si="78"/>
        <v>13.240127792302816</v>
      </c>
      <c r="BL26" s="8">
        <f t="shared" si="25"/>
        <v>0.48827098853591622</v>
      </c>
      <c r="BM26" s="10"/>
      <c r="BN26" s="17" t="s">
        <v>26</v>
      </c>
      <c r="BO26" s="3" t="s">
        <v>14</v>
      </c>
      <c r="BP26" s="8">
        <f t="shared" ref="BP26:CB30" si="79">(R26/R$31)*100</f>
        <v>13.721387409389429</v>
      </c>
      <c r="BQ26" s="8">
        <f t="shared" si="79"/>
        <v>12.891980489439897</v>
      </c>
      <c r="BR26" s="8">
        <f t="shared" si="79"/>
        <v>12.549254750609185</v>
      </c>
      <c r="BS26" s="8">
        <f t="shared" si="79"/>
        <v>12.199225790509297</v>
      </c>
      <c r="BT26" s="8">
        <f t="shared" si="79"/>
        <v>12.480990866709973</v>
      </c>
      <c r="BU26" s="8">
        <f t="shared" si="79"/>
        <v>13.165552926962043</v>
      </c>
      <c r="BV26" s="8">
        <f t="shared" si="79"/>
        <v>11.774435592109139</v>
      </c>
      <c r="BW26" s="8">
        <f t="shared" si="79"/>
        <v>10.915864395230704</v>
      </c>
      <c r="BX26" s="8">
        <f t="shared" si="79"/>
        <v>10.379995924737539</v>
      </c>
      <c r="BY26" s="8">
        <f t="shared" si="79"/>
        <v>8.8742106105309748</v>
      </c>
      <c r="BZ26" s="8">
        <f t="shared" si="79"/>
        <v>6.6266229071134815</v>
      </c>
      <c r="CA26" s="8">
        <f t="shared" si="79"/>
        <v>8.3841024426767685</v>
      </c>
      <c r="CB26" s="8">
        <f t="shared" si="79"/>
        <v>8.6405150196995137</v>
      </c>
      <c r="CC26" s="8">
        <f t="shared" si="26"/>
        <v>0.25641257702274523</v>
      </c>
      <c r="CD26" s="10"/>
      <c r="CE26" s="17" t="s">
        <v>26</v>
      </c>
      <c r="CF26" s="3" t="s">
        <v>14</v>
      </c>
      <c r="CG26" s="8">
        <f t="shared" ref="CG26:CQ30" si="80">(AG26/AG$31)*100</f>
        <v>14.972093661040178</v>
      </c>
      <c r="CH26" s="8">
        <f t="shared" si="80"/>
        <v>14.175179647288017</v>
      </c>
      <c r="CI26" s="8">
        <f t="shared" si="80"/>
        <v>13.956572602000097</v>
      </c>
      <c r="CJ26" s="8">
        <f t="shared" si="80"/>
        <v>13.463516853920765</v>
      </c>
      <c r="CK26" s="8">
        <f t="shared" si="80"/>
        <v>13.742508484720171</v>
      </c>
      <c r="CL26" s="8">
        <f t="shared" si="80"/>
        <v>14.593819367263643</v>
      </c>
      <c r="CM26" s="8">
        <f t="shared" si="80"/>
        <v>13.357297825286754</v>
      </c>
      <c r="CN26" s="8">
        <f t="shared" si="80"/>
        <v>12.570818455974036</v>
      </c>
      <c r="CO26" s="8">
        <f t="shared" si="80"/>
        <v>11.941881489335071</v>
      </c>
      <c r="CP26" s="8">
        <f t="shared" si="80"/>
        <v>10.861316950877157</v>
      </c>
      <c r="CQ26" s="8">
        <f t="shared" si="80"/>
        <v>8.2192479614169969</v>
      </c>
      <c r="CR26" s="8">
        <f t="shared" ref="CR26:CS30" si="81">(AR26/AR$31)*100</f>
        <v>9.9169777253289411</v>
      </c>
      <c r="CS26" s="8">
        <f t="shared" si="81"/>
        <v>10.310812480737994</v>
      </c>
      <c r="CT26" s="8">
        <f t="shared" si="27"/>
        <v>0.39383475540905266</v>
      </c>
      <c r="CU26" s="8"/>
      <c r="CV26" s="8"/>
    </row>
    <row r="27" spans="1:100" x14ac:dyDescent="0.3">
      <c r="A27" s="93"/>
      <c r="B27" s="3" t="s">
        <v>22</v>
      </c>
      <c r="C27" s="65">
        <v>2197</v>
      </c>
      <c r="D27" s="65">
        <v>2399</v>
      </c>
      <c r="E27" s="65">
        <v>3099</v>
      </c>
      <c r="F27" s="65">
        <v>2657</v>
      </c>
      <c r="G27" s="65">
        <v>7247</v>
      </c>
      <c r="H27" s="65">
        <v>3572</v>
      </c>
      <c r="I27" s="65">
        <v>1610</v>
      </c>
      <c r="J27" s="65">
        <v>3496</v>
      </c>
      <c r="K27" s="65">
        <v>8538</v>
      </c>
      <c r="L27" s="65">
        <v>9027</v>
      </c>
      <c r="M27" s="65">
        <v>8199</v>
      </c>
      <c r="N27" s="65">
        <v>11069</v>
      </c>
      <c r="O27" s="65">
        <v>15558</v>
      </c>
      <c r="P27" s="24">
        <f t="shared" si="0"/>
        <v>78668</v>
      </c>
      <c r="Q27" s="25">
        <f t="shared" ref="Q27:Q31" si="82">(P27/P$31)*100</f>
        <v>0.11133515673641596</v>
      </c>
      <c r="R27" s="71">
        <v>766399</v>
      </c>
      <c r="S27" s="72">
        <v>892098</v>
      </c>
      <c r="T27" s="72">
        <v>960978</v>
      </c>
      <c r="U27" s="72">
        <v>1165585</v>
      </c>
      <c r="V27" s="72">
        <v>1005076</v>
      </c>
      <c r="W27" s="72">
        <v>578123</v>
      </c>
      <c r="X27" s="72">
        <v>800582</v>
      </c>
      <c r="Y27" s="72">
        <v>1117735</v>
      </c>
      <c r="Z27" s="72">
        <v>1284980</v>
      </c>
      <c r="AA27" s="72">
        <v>1230312</v>
      </c>
      <c r="AB27" s="72">
        <v>1145301</v>
      </c>
      <c r="AC27" s="72">
        <v>1000491</v>
      </c>
      <c r="AD27" s="72">
        <v>908280</v>
      </c>
      <c r="AE27" s="82">
        <f t="shared" si="9"/>
        <v>12855940</v>
      </c>
      <c r="AF27" s="35">
        <f t="shared" ref="AF27:AF31" si="83">(AE27/AE$31)*100</f>
        <v>9.43774801595859</v>
      </c>
      <c r="AG27" s="15">
        <f t="shared" si="11"/>
        <v>768596</v>
      </c>
      <c r="AH27" s="15">
        <f t="shared" si="12"/>
        <v>894497</v>
      </c>
      <c r="AI27" s="15">
        <f t="shared" si="13"/>
        <v>964077</v>
      </c>
      <c r="AJ27" s="15">
        <f t="shared" si="14"/>
        <v>1168242</v>
      </c>
      <c r="AK27" s="15">
        <f t="shared" si="15"/>
        <v>1012323</v>
      </c>
      <c r="AL27" s="15">
        <f t="shared" si="16"/>
        <v>581695</v>
      </c>
      <c r="AM27" s="15">
        <f t="shared" si="17"/>
        <v>802192</v>
      </c>
      <c r="AN27" s="15">
        <f t="shared" si="18"/>
        <v>1121231</v>
      </c>
      <c r="AO27" s="15">
        <f t="shared" si="19"/>
        <v>1293518</v>
      </c>
      <c r="AP27" s="13">
        <f t="shared" si="20"/>
        <v>1239339</v>
      </c>
      <c r="AQ27" s="15">
        <f t="shared" si="62"/>
        <v>1153500</v>
      </c>
      <c r="AR27" s="13">
        <f t="shared" si="22"/>
        <v>1011560</v>
      </c>
      <c r="AS27" s="13">
        <f t="shared" si="3"/>
        <v>923838</v>
      </c>
      <c r="AT27" s="32">
        <f t="shared" si="23"/>
        <v>12934608</v>
      </c>
      <c r="AU27" s="29">
        <f t="shared" ref="AU27:AU31" si="84">(AT27/AT$31)*100</f>
        <v>6.2523173187178092</v>
      </c>
      <c r="AW27" s="17"/>
      <c r="AX27" s="3" t="s">
        <v>22</v>
      </c>
      <c r="AY27" s="8">
        <f t="shared" si="78"/>
        <v>5.7533692694137585E-2</v>
      </c>
      <c r="AZ27" s="8">
        <f t="shared" si="78"/>
        <v>5.0822007306166685E-2</v>
      </c>
      <c r="BA27" s="8">
        <f t="shared" si="78"/>
        <v>6.7802068717910793E-2</v>
      </c>
      <c r="BB27" s="8">
        <f t="shared" si="78"/>
        <v>4.3666521878538041E-2</v>
      </c>
      <c r="BC27" s="8">
        <f t="shared" si="78"/>
        <v>0.13249353118205182</v>
      </c>
      <c r="BD27" s="8">
        <f t="shared" si="78"/>
        <v>9.6398574099926887E-2</v>
      </c>
      <c r="BE27" s="8">
        <f t="shared" si="78"/>
        <v>3.4455822713021521E-2</v>
      </c>
      <c r="BF27" s="8">
        <f t="shared" si="78"/>
        <v>5.5632938455107042E-2</v>
      </c>
      <c r="BG27" s="8">
        <f t="shared" si="78"/>
        <v>0.11121237773704824</v>
      </c>
      <c r="BH27" s="8">
        <f t="shared" si="78"/>
        <v>0.16774947182238142</v>
      </c>
      <c r="BI27" s="8">
        <f t="shared" si="78"/>
        <v>0.13252344092208773</v>
      </c>
      <c r="BJ27" s="8">
        <f t="shared" si="78"/>
        <v>0.19265089652546127</v>
      </c>
      <c r="BK27" s="8">
        <f t="shared" si="78"/>
        <v>0.24533472941903703</v>
      </c>
      <c r="BL27" s="8">
        <f t="shared" si="25"/>
        <v>5.2683832893575755E-2</v>
      </c>
      <c r="BM27" s="10"/>
      <c r="BN27" s="17"/>
      <c r="BO27" s="3" t="s">
        <v>22</v>
      </c>
      <c r="BP27" s="8">
        <f t="shared" si="79"/>
        <v>9.8273656329753685</v>
      </c>
      <c r="BQ27" s="8">
        <f t="shared" si="79"/>
        <v>9.2060527894681101</v>
      </c>
      <c r="BR27" s="8">
        <f t="shared" si="79"/>
        <v>9.9433289703090164</v>
      </c>
      <c r="BS27" s="8">
        <f t="shared" si="79"/>
        <v>9.7305043047349997</v>
      </c>
      <c r="BT27" s="8">
        <f t="shared" si="79"/>
        <v>9.2280981226142469</v>
      </c>
      <c r="BU27" s="8">
        <f t="shared" si="79"/>
        <v>8.1448626149759207</v>
      </c>
      <c r="BV27" s="8">
        <f t="shared" si="79"/>
        <v>8.7521690966707872</v>
      </c>
      <c r="BW27" s="8">
        <f t="shared" si="79"/>
        <v>9.0971301679046341</v>
      </c>
      <c r="BX27" s="8">
        <f t="shared" si="79"/>
        <v>8.9545669559768513</v>
      </c>
      <c r="BY27" s="8">
        <f t="shared" si="79"/>
        <v>12.265471136346981</v>
      </c>
      <c r="BZ27" s="8">
        <f t="shared" si="79"/>
        <v>9.92930975708801</v>
      </c>
      <c r="CA27" s="8">
        <f t="shared" si="79"/>
        <v>9.415602504224589</v>
      </c>
      <c r="CB27" s="8">
        <f t="shared" si="79"/>
        <v>8.1668149367797458</v>
      </c>
      <c r="CC27" s="8">
        <f t="shared" si="26"/>
        <v>-1.2487875674448432</v>
      </c>
      <c r="CD27" s="10"/>
      <c r="CE27" s="17"/>
      <c r="CF27" s="3" t="s">
        <v>22</v>
      </c>
      <c r="CG27" s="8">
        <f t="shared" si="80"/>
        <v>6.615987445569103</v>
      </c>
      <c r="CH27" s="8">
        <f t="shared" si="80"/>
        <v>6.2071560804172554</v>
      </c>
      <c r="CI27" s="8">
        <f t="shared" si="80"/>
        <v>6.7724831820148452</v>
      </c>
      <c r="CJ27" s="8">
        <f t="shared" si="80"/>
        <v>6.4674452898545312</v>
      </c>
      <c r="CK27" s="8">
        <f t="shared" si="80"/>
        <v>6.1873486355748515</v>
      </c>
      <c r="CL27" s="8">
        <f t="shared" si="80"/>
        <v>5.3843413270400386</v>
      </c>
      <c r="CM27" s="8">
        <f t="shared" si="80"/>
        <v>5.804618864215354</v>
      </c>
      <c r="CN27" s="8">
        <f t="shared" si="80"/>
        <v>6.0376267505779531</v>
      </c>
      <c r="CO27" s="8">
        <f t="shared" si="80"/>
        <v>5.8723671584389825</v>
      </c>
      <c r="CP27" s="8">
        <f t="shared" si="80"/>
        <v>8.0414242625227956</v>
      </c>
      <c r="CQ27" s="8">
        <f t="shared" si="80"/>
        <v>6.5090874987261156</v>
      </c>
      <c r="CR27" s="8">
        <f t="shared" si="81"/>
        <v>6.1787825313608824</v>
      </c>
      <c r="CS27" s="8">
        <f t="shared" si="81"/>
        <v>5.2902188118123581</v>
      </c>
      <c r="CT27" s="8">
        <f t="shared" si="27"/>
        <v>-0.88856371954852431</v>
      </c>
      <c r="CU27" s="8"/>
      <c r="CV27" s="8"/>
    </row>
    <row r="28" spans="1:100" x14ac:dyDescent="0.3">
      <c r="A28" s="93"/>
      <c r="B28" s="3" t="s">
        <v>17</v>
      </c>
      <c r="C28" s="66">
        <v>2154715</v>
      </c>
      <c r="D28" s="66">
        <v>2768784</v>
      </c>
      <c r="E28" s="66">
        <v>2637519</v>
      </c>
      <c r="F28" s="66">
        <v>3530122</v>
      </c>
      <c r="G28" s="66">
        <v>2993063</v>
      </c>
      <c r="H28" s="66">
        <v>1932008</v>
      </c>
      <c r="I28" s="66">
        <v>2536247</v>
      </c>
      <c r="J28" s="66">
        <v>3434125</v>
      </c>
      <c r="K28" s="66">
        <v>4304432</v>
      </c>
      <c r="L28" s="66">
        <v>2963977</v>
      </c>
      <c r="M28" s="66">
        <v>3573886</v>
      </c>
      <c r="N28" s="66">
        <v>3330220</v>
      </c>
      <c r="O28" s="66">
        <v>3682706</v>
      </c>
      <c r="P28" s="24">
        <f t="shared" si="0"/>
        <v>39841804</v>
      </c>
      <c r="Q28" s="25">
        <f t="shared" si="82"/>
        <v>56.386249720363615</v>
      </c>
      <c r="R28" s="69">
        <v>4458919</v>
      </c>
      <c r="S28" s="70">
        <v>5809277</v>
      </c>
      <c r="T28" s="70">
        <v>5505673</v>
      </c>
      <c r="U28" s="70">
        <v>6967175</v>
      </c>
      <c r="V28" s="70">
        <v>6014175</v>
      </c>
      <c r="W28" s="70">
        <v>3801413</v>
      </c>
      <c r="X28" s="70">
        <v>5023420</v>
      </c>
      <c r="Y28" s="70">
        <v>6497428</v>
      </c>
      <c r="Z28" s="70">
        <v>7874234</v>
      </c>
      <c r="AA28" s="70">
        <v>5269747</v>
      </c>
      <c r="AB28" s="70">
        <v>6468091</v>
      </c>
      <c r="AC28" s="70">
        <v>6017797</v>
      </c>
      <c r="AD28" s="70">
        <v>6606095</v>
      </c>
      <c r="AE28" s="82">
        <f t="shared" si="9"/>
        <v>76313444</v>
      </c>
      <c r="AF28" s="35">
        <f t="shared" si="83"/>
        <v>56.022901063785845</v>
      </c>
      <c r="AG28" s="13">
        <f t="shared" si="11"/>
        <v>6613634</v>
      </c>
      <c r="AH28" s="13">
        <f t="shared" si="12"/>
        <v>8578061</v>
      </c>
      <c r="AI28" s="13">
        <f t="shared" si="13"/>
        <v>8143192</v>
      </c>
      <c r="AJ28" s="13">
        <f t="shared" si="14"/>
        <v>10497297</v>
      </c>
      <c r="AK28" s="13">
        <f t="shared" si="15"/>
        <v>9007238</v>
      </c>
      <c r="AL28" s="13">
        <f t="shared" si="16"/>
        <v>5733421</v>
      </c>
      <c r="AM28" s="13">
        <f t="shared" si="17"/>
        <v>7559667</v>
      </c>
      <c r="AN28" s="13">
        <f t="shared" si="18"/>
        <v>9931553</v>
      </c>
      <c r="AO28" s="13">
        <f t="shared" si="19"/>
        <v>12178666</v>
      </c>
      <c r="AP28" s="13">
        <f t="shared" si="20"/>
        <v>8233724</v>
      </c>
      <c r="AQ28" s="13">
        <f t="shared" si="62"/>
        <v>10041977</v>
      </c>
      <c r="AR28" s="13">
        <f t="shared" si="22"/>
        <v>9348017</v>
      </c>
      <c r="AS28" s="13">
        <f t="shared" si="3"/>
        <v>10288801</v>
      </c>
      <c r="AT28" s="32">
        <f t="shared" si="23"/>
        <v>116155248</v>
      </c>
      <c r="AU28" s="29">
        <f t="shared" si="84"/>
        <v>56.147002578691385</v>
      </c>
      <c r="AW28" s="17"/>
      <c r="AX28" s="3" t="s">
        <v>17</v>
      </c>
      <c r="AY28" s="8">
        <f t="shared" si="78"/>
        <v>56.426358968342591</v>
      </c>
      <c r="AZ28" s="8">
        <f t="shared" si="78"/>
        <v>58.655756847518724</v>
      </c>
      <c r="BA28" s="8">
        <f t="shared" si="78"/>
        <v>57.705467725974621</v>
      </c>
      <c r="BB28" s="8">
        <f t="shared" si="78"/>
        <v>58.015863585588434</v>
      </c>
      <c r="BC28" s="8">
        <f t="shared" si="78"/>
        <v>54.720779070007666</v>
      </c>
      <c r="BD28" s="8">
        <f t="shared" si="78"/>
        <v>52.139646234504909</v>
      </c>
      <c r="BE28" s="8">
        <f t="shared" si="78"/>
        <v>54.278557135672479</v>
      </c>
      <c r="BF28" s="8">
        <f t="shared" si="78"/>
        <v>54.648302280361683</v>
      </c>
      <c r="BG28" s="8">
        <f t="shared" si="78"/>
        <v>56.067711118228871</v>
      </c>
      <c r="BH28" s="8">
        <f t="shared" si="78"/>
        <v>55.079824553416046</v>
      </c>
      <c r="BI28" s="8">
        <f t="shared" si="78"/>
        <v>57.766028806351557</v>
      </c>
      <c r="BJ28" s="8">
        <f t="shared" si="78"/>
        <v>57.960960215649258</v>
      </c>
      <c r="BK28" s="8">
        <f t="shared" si="78"/>
        <v>58.072739429223816</v>
      </c>
      <c r="BL28" s="8">
        <f t="shared" si="25"/>
        <v>0.11177921357455745</v>
      </c>
      <c r="BM28" s="10"/>
      <c r="BN28" s="17"/>
      <c r="BO28" s="3" t="s">
        <v>17</v>
      </c>
      <c r="BP28" s="8">
        <f t="shared" si="79"/>
        <v>57.175736582147017</v>
      </c>
      <c r="BQ28" s="8">
        <f t="shared" si="79"/>
        <v>59.9491431778156</v>
      </c>
      <c r="BR28" s="8">
        <f t="shared" si="79"/>
        <v>56.967711895535743</v>
      </c>
      <c r="BS28" s="8">
        <f t="shared" si="79"/>
        <v>58.16317671327451</v>
      </c>
      <c r="BT28" s="8">
        <f t="shared" si="79"/>
        <v>55.219104850353141</v>
      </c>
      <c r="BU28" s="8">
        <f t="shared" si="79"/>
        <v>53.556054036569137</v>
      </c>
      <c r="BV28" s="8">
        <f t="shared" si="79"/>
        <v>54.91732425110478</v>
      </c>
      <c r="BW28" s="8">
        <f t="shared" si="79"/>
        <v>52.881898010340798</v>
      </c>
      <c r="BX28" s="8">
        <f t="shared" si="79"/>
        <v>54.872726096927138</v>
      </c>
      <c r="BY28" s="8">
        <f t="shared" si="79"/>
        <v>52.536210103088564</v>
      </c>
      <c r="BZ28" s="8">
        <f t="shared" si="79"/>
        <v>56.075808085414359</v>
      </c>
      <c r="CA28" s="8">
        <f t="shared" si="79"/>
        <v>56.63337751475548</v>
      </c>
      <c r="CB28" s="8">
        <f t="shared" si="79"/>
        <v>59.398814594382785</v>
      </c>
      <c r="CC28" s="8">
        <f t="shared" si="26"/>
        <v>2.7654370796273042</v>
      </c>
      <c r="CD28" s="10"/>
      <c r="CE28" s="17"/>
      <c r="CF28" s="3" t="s">
        <v>17</v>
      </c>
      <c r="CG28" s="8">
        <f t="shared" si="80"/>
        <v>56.929413519702123</v>
      </c>
      <c r="CH28" s="8">
        <f t="shared" si="80"/>
        <v>59.525480235640948</v>
      </c>
      <c r="CI28" s="8">
        <f t="shared" si="80"/>
        <v>57.204591404958137</v>
      </c>
      <c r="CJ28" s="8">
        <f t="shared" si="80"/>
        <v>58.11355356069555</v>
      </c>
      <c r="CK28" s="8">
        <f t="shared" si="80"/>
        <v>55.052509672898822</v>
      </c>
      <c r="CL28" s="8">
        <f t="shared" si="80"/>
        <v>53.070244089461362</v>
      </c>
      <c r="CM28" s="8">
        <f t="shared" si="80"/>
        <v>54.70135039415289</v>
      </c>
      <c r="CN28" s="8">
        <f t="shared" si="80"/>
        <v>53.479622011505853</v>
      </c>
      <c r="CO28" s="8">
        <f t="shared" si="80"/>
        <v>55.289217662218427</v>
      </c>
      <c r="CP28" s="8">
        <f t="shared" si="80"/>
        <v>53.424339865457505</v>
      </c>
      <c r="CQ28" s="8">
        <f t="shared" si="80"/>
        <v>56.665892460507308</v>
      </c>
      <c r="CR28" s="8">
        <f t="shared" si="81"/>
        <v>57.099296277496705</v>
      </c>
      <c r="CS28" s="8">
        <f t="shared" si="81"/>
        <v>58.917265365999029</v>
      </c>
      <c r="CT28" s="8">
        <f t="shared" si="27"/>
        <v>1.8179690885023234</v>
      </c>
      <c r="CU28" s="8"/>
      <c r="CV28" s="8"/>
    </row>
    <row r="29" spans="1:100" x14ac:dyDescent="0.3">
      <c r="A29" s="93"/>
      <c r="B29" s="3" t="s">
        <v>18</v>
      </c>
      <c r="C29" s="66">
        <v>497568</v>
      </c>
      <c r="D29" s="66">
        <v>587239</v>
      </c>
      <c r="E29" s="66">
        <v>591132</v>
      </c>
      <c r="F29" s="66">
        <v>849012</v>
      </c>
      <c r="G29" s="66">
        <v>841860</v>
      </c>
      <c r="H29" s="66">
        <v>603265</v>
      </c>
      <c r="I29" s="66">
        <v>718273</v>
      </c>
      <c r="J29" s="66">
        <v>848913</v>
      </c>
      <c r="K29" s="66">
        <v>1041664</v>
      </c>
      <c r="L29" s="66">
        <v>776292</v>
      </c>
      <c r="M29" s="66">
        <v>863926</v>
      </c>
      <c r="N29" s="66">
        <v>801651</v>
      </c>
      <c r="O29" s="66">
        <v>948055</v>
      </c>
      <c r="P29" s="24">
        <f t="shared" si="0"/>
        <v>9968850</v>
      </c>
      <c r="Q29" s="25">
        <f t="shared" si="82"/>
        <v>14.108449143639348</v>
      </c>
      <c r="R29" s="69">
        <v>264429</v>
      </c>
      <c r="S29" s="70">
        <v>330621</v>
      </c>
      <c r="T29" s="70">
        <v>365050</v>
      </c>
      <c r="U29" s="70">
        <v>478748</v>
      </c>
      <c r="V29" s="70">
        <v>477272</v>
      </c>
      <c r="W29" s="70">
        <v>328066</v>
      </c>
      <c r="X29" s="70">
        <v>409805</v>
      </c>
      <c r="Y29" s="70">
        <v>498471</v>
      </c>
      <c r="Z29" s="70">
        <v>616444</v>
      </c>
      <c r="AA29" s="70">
        <v>429519</v>
      </c>
      <c r="AB29" s="70">
        <v>476111</v>
      </c>
      <c r="AC29" s="70">
        <v>458155</v>
      </c>
      <c r="AD29" s="70">
        <v>538023</v>
      </c>
      <c r="AE29" s="82">
        <f t="shared" si="9"/>
        <v>5670714</v>
      </c>
      <c r="AF29" s="35">
        <f t="shared" si="83"/>
        <v>4.1629604527221344</v>
      </c>
      <c r="AG29" s="13">
        <f t="shared" si="11"/>
        <v>761997</v>
      </c>
      <c r="AH29" s="13">
        <f t="shared" si="12"/>
        <v>917860</v>
      </c>
      <c r="AI29" s="13">
        <f t="shared" si="13"/>
        <v>956182</v>
      </c>
      <c r="AJ29" s="13">
        <f t="shared" si="14"/>
        <v>1327760</v>
      </c>
      <c r="AK29" s="13">
        <f t="shared" si="15"/>
        <v>1319132</v>
      </c>
      <c r="AL29" s="13">
        <f t="shared" si="16"/>
        <v>931331</v>
      </c>
      <c r="AM29" s="13">
        <f t="shared" si="17"/>
        <v>1128078</v>
      </c>
      <c r="AN29" s="13">
        <f t="shared" si="18"/>
        <v>1347384</v>
      </c>
      <c r="AO29" s="13">
        <f t="shared" si="19"/>
        <v>1658108</v>
      </c>
      <c r="AP29" s="13">
        <f t="shared" si="20"/>
        <v>1205811</v>
      </c>
      <c r="AQ29" s="13">
        <f t="shared" si="62"/>
        <v>1340037</v>
      </c>
      <c r="AR29" s="13">
        <f t="shared" si="22"/>
        <v>1259806</v>
      </c>
      <c r="AS29" s="13">
        <f t="shared" si="3"/>
        <v>1486078</v>
      </c>
      <c r="AT29" s="32">
        <f t="shared" si="23"/>
        <v>15639564</v>
      </c>
      <c r="AU29" s="29">
        <f t="shared" si="84"/>
        <v>7.5598361275730648</v>
      </c>
      <c r="AW29" s="17"/>
      <c r="AX29" s="3" t="s">
        <v>18</v>
      </c>
      <c r="AY29" s="8">
        <f t="shared" si="78"/>
        <v>13.0300065573221</v>
      </c>
      <c r="AZ29" s="8">
        <f t="shared" si="78"/>
        <v>12.440460503737398</v>
      </c>
      <c r="BA29" s="8">
        <f t="shared" si="78"/>
        <v>12.93319538088288</v>
      </c>
      <c r="BB29" s="8">
        <f t="shared" si="78"/>
        <v>13.953105409537578</v>
      </c>
      <c r="BC29" s="8">
        <f t="shared" si="78"/>
        <v>15.391334919404187</v>
      </c>
      <c r="BD29" s="8">
        <f t="shared" si="78"/>
        <v>16.280483147926201</v>
      </c>
      <c r="BE29" s="8">
        <f t="shared" si="78"/>
        <v>15.371855371149135</v>
      </c>
      <c r="BF29" s="8">
        <f t="shared" si="78"/>
        <v>13.509017357763236</v>
      </c>
      <c r="BG29" s="8">
        <f t="shared" si="78"/>
        <v>13.568274800080186</v>
      </c>
      <c r="BH29" s="8">
        <f t="shared" si="78"/>
        <v>14.425897084296013</v>
      </c>
      <c r="BI29" s="8">
        <f t="shared" si="78"/>
        <v>13.963952460306814</v>
      </c>
      <c r="BJ29" s="8">
        <f t="shared" si="78"/>
        <v>13.952370028957681</v>
      </c>
      <c r="BK29" s="8">
        <f t="shared" si="78"/>
        <v>14.949917527919085</v>
      </c>
      <c r="BL29" s="8">
        <f t="shared" si="25"/>
        <v>0.9975474989614046</v>
      </c>
      <c r="BM29" s="10"/>
      <c r="BN29" s="17"/>
      <c r="BO29" s="3" t="s">
        <v>18</v>
      </c>
      <c r="BP29" s="8">
        <f t="shared" si="79"/>
        <v>3.3907148456118072</v>
      </c>
      <c r="BQ29" s="8">
        <f t="shared" si="79"/>
        <v>3.4118610055248828</v>
      </c>
      <c r="BR29" s="8">
        <f t="shared" si="79"/>
        <v>3.7772063882953684</v>
      </c>
      <c r="BS29" s="8">
        <f t="shared" si="79"/>
        <v>3.9966707489228774</v>
      </c>
      <c r="BT29" s="8">
        <f t="shared" si="79"/>
        <v>4.3820694625842691</v>
      </c>
      <c r="BU29" s="8">
        <f t="shared" si="79"/>
        <v>4.6219446357344198</v>
      </c>
      <c r="BV29" s="8">
        <f t="shared" si="79"/>
        <v>4.4800940524033415</v>
      </c>
      <c r="BW29" s="8">
        <f t="shared" si="79"/>
        <v>4.0570041842883962</v>
      </c>
      <c r="BX29" s="8">
        <f t="shared" si="79"/>
        <v>4.2957782009137846</v>
      </c>
      <c r="BY29" s="8">
        <f t="shared" si="79"/>
        <v>4.2820462590079753</v>
      </c>
      <c r="BZ29" s="8">
        <f t="shared" si="79"/>
        <v>4.1276953375199446</v>
      </c>
      <c r="CA29" s="8">
        <f t="shared" si="79"/>
        <v>4.3116883263547772</v>
      </c>
      <c r="CB29" s="8">
        <f t="shared" si="79"/>
        <v>4.8376428774508398</v>
      </c>
      <c r="CC29" s="8">
        <f t="shared" si="26"/>
        <v>0.52595455109606259</v>
      </c>
      <c r="CD29" s="10"/>
      <c r="CE29" s="17"/>
      <c r="CF29" s="3" t="s">
        <v>18</v>
      </c>
      <c r="CG29" s="8">
        <f t="shared" si="80"/>
        <v>6.5591839998664057</v>
      </c>
      <c r="CH29" s="8">
        <f t="shared" si="80"/>
        <v>6.369278242377316</v>
      </c>
      <c r="CI29" s="8">
        <f t="shared" si="80"/>
        <v>6.7170220988005305</v>
      </c>
      <c r="CJ29" s="8">
        <f t="shared" si="80"/>
        <v>7.3505447998421998</v>
      </c>
      <c r="CK29" s="8">
        <f t="shared" si="80"/>
        <v>8.0625744750866311</v>
      </c>
      <c r="CL29" s="8">
        <f t="shared" si="80"/>
        <v>8.6206757707278321</v>
      </c>
      <c r="CM29" s="8">
        <f t="shared" si="80"/>
        <v>8.1627127160409589</v>
      </c>
      <c r="CN29" s="8">
        <f t="shared" si="80"/>
        <v>7.2554198748524827</v>
      </c>
      <c r="CO29" s="8">
        <f t="shared" si="80"/>
        <v>7.5275481008729255</v>
      </c>
      <c r="CP29" s="8">
        <f t="shared" si="80"/>
        <v>7.8238785606011554</v>
      </c>
      <c r="CQ29" s="8">
        <f t="shared" si="80"/>
        <v>7.5616975158478077</v>
      </c>
      <c r="CR29" s="8">
        <f t="shared" si="81"/>
        <v>7.6951118131436873</v>
      </c>
      <c r="CS29" s="8">
        <f t="shared" si="81"/>
        <v>8.5098012762199495</v>
      </c>
      <c r="CT29" s="8">
        <f t="shared" si="27"/>
        <v>0.81468946307626222</v>
      </c>
      <c r="CU29" s="8"/>
      <c r="CV29" s="8"/>
    </row>
    <row r="30" spans="1:100" x14ac:dyDescent="0.3">
      <c r="A30" s="93"/>
      <c r="B30" s="3" t="s">
        <v>19</v>
      </c>
      <c r="C30" s="66">
        <v>494885</v>
      </c>
      <c r="D30" s="66">
        <v>568503</v>
      </c>
      <c r="E30" s="66">
        <v>564989</v>
      </c>
      <c r="F30" s="66">
        <v>732295</v>
      </c>
      <c r="G30" s="66">
        <v>738459</v>
      </c>
      <c r="H30" s="66">
        <v>524459</v>
      </c>
      <c r="I30" s="66">
        <v>647592</v>
      </c>
      <c r="J30" s="66">
        <v>1004218</v>
      </c>
      <c r="K30" s="66">
        <v>1181636</v>
      </c>
      <c r="L30" s="66">
        <v>848149</v>
      </c>
      <c r="M30" s="66">
        <v>1048606</v>
      </c>
      <c r="N30" s="66">
        <v>870012</v>
      </c>
      <c r="O30" s="66">
        <v>855593</v>
      </c>
      <c r="P30" s="24">
        <f t="shared" si="0"/>
        <v>10079396</v>
      </c>
      <c r="Q30" s="25">
        <f t="shared" si="82"/>
        <v>14.26489974917888</v>
      </c>
      <c r="R30" s="69">
        <v>1238795</v>
      </c>
      <c r="S30" s="70">
        <v>1409069</v>
      </c>
      <c r="T30" s="70">
        <v>1620020</v>
      </c>
      <c r="U30" s="70">
        <v>1905857</v>
      </c>
      <c r="V30" s="70">
        <v>2035588</v>
      </c>
      <c r="W30" s="70">
        <v>1455914</v>
      </c>
      <c r="X30" s="70">
        <v>1836398</v>
      </c>
      <c r="Y30" s="70">
        <v>2831846</v>
      </c>
      <c r="Z30" s="70">
        <v>3084809</v>
      </c>
      <c r="AA30" s="70">
        <v>2210972</v>
      </c>
      <c r="AB30" s="70">
        <v>2680694</v>
      </c>
      <c r="AC30" s="70">
        <v>2258556</v>
      </c>
      <c r="AD30" s="70">
        <v>2108233</v>
      </c>
      <c r="AE30" s="82">
        <f t="shared" si="9"/>
        <v>26676751</v>
      </c>
      <c r="AF30" s="35">
        <f t="shared" si="83"/>
        <v>19.583823028302199</v>
      </c>
      <c r="AG30" s="13">
        <f t="shared" si="11"/>
        <v>1733680</v>
      </c>
      <c r="AH30" s="13">
        <f t="shared" si="12"/>
        <v>1977572</v>
      </c>
      <c r="AI30" s="13">
        <f t="shared" si="13"/>
        <v>2185009</v>
      </c>
      <c r="AJ30" s="13">
        <f t="shared" si="14"/>
        <v>2638152</v>
      </c>
      <c r="AK30" s="13">
        <f t="shared" si="15"/>
        <v>2774047</v>
      </c>
      <c r="AL30" s="13">
        <f t="shared" si="16"/>
        <v>1980373</v>
      </c>
      <c r="AM30" s="13">
        <f t="shared" si="17"/>
        <v>2483990</v>
      </c>
      <c r="AN30" s="13">
        <f t="shared" si="18"/>
        <v>3836064</v>
      </c>
      <c r="AO30" s="13">
        <f t="shared" si="19"/>
        <v>4266445</v>
      </c>
      <c r="AP30" s="13">
        <f t="shared" si="20"/>
        <v>3059121</v>
      </c>
      <c r="AQ30" s="13">
        <f t="shared" si="62"/>
        <v>3729300</v>
      </c>
      <c r="AR30" s="13">
        <f t="shared" si="22"/>
        <v>3128568</v>
      </c>
      <c r="AS30" s="13">
        <f t="shared" si="3"/>
        <v>2963826</v>
      </c>
      <c r="AT30" s="32">
        <f t="shared" si="23"/>
        <v>36756147</v>
      </c>
      <c r="AU30" s="29">
        <f t="shared" si="84"/>
        <v>17.767147984495367</v>
      </c>
      <c r="AW30" s="17"/>
      <c r="AX30" s="3" t="s">
        <v>19</v>
      </c>
      <c r="AY30" s="8">
        <f t="shared" si="78"/>
        <v>12.959745793781646</v>
      </c>
      <c r="AZ30" s="8">
        <f t="shared" si="78"/>
        <v>12.043544651762266</v>
      </c>
      <c r="BA30" s="8">
        <f t="shared" si="78"/>
        <v>12.361220717284189</v>
      </c>
      <c r="BB30" s="8">
        <f t="shared" si="78"/>
        <v>12.034917440362822</v>
      </c>
      <c r="BC30" s="8">
        <f t="shared" si="78"/>
        <v>13.500902517340526</v>
      </c>
      <c r="BD30" s="8">
        <f t="shared" si="78"/>
        <v>14.153723340950044</v>
      </c>
      <c r="BE30" s="8">
        <f t="shared" si="78"/>
        <v>13.859201951783248</v>
      </c>
      <c r="BF30" s="8">
        <f t="shared" si="78"/>
        <v>15.980434264734175</v>
      </c>
      <c r="BG30" s="8">
        <f t="shared" si="78"/>
        <v>15.391490885417515</v>
      </c>
      <c r="BH30" s="8">
        <f t="shared" si="78"/>
        <v>15.761221532810566</v>
      </c>
      <c r="BI30" s="8">
        <f t="shared" si="78"/>
        <v>16.949002962745059</v>
      </c>
      <c r="BJ30" s="8">
        <f t="shared" si="78"/>
        <v>15.142162055100696</v>
      </c>
      <c r="BK30" s="8">
        <f t="shared" si="78"/>
        <v>13.491880521135243</v>
      </c>
      <c r="BL30" s="8">
        <f t="shared" si="25"/>
        <v>-1.6502815339654529</v>
      </c>
      <c r="BM30" s="10"/>
      <c r="BN30" s="17"/>
      <c r="BO30" s="3" t="s">
        <v>19</v>
      </c>
      <c r="BP30" s="8">
        <f t="shared" si="79"/>
        <v>15.884795529876373</v>
      </c>
      <c r="BQ30" s="8">
        <f t="shared" si="79"/>
        <v>14.540962537751506</v>
      </c>
      <c r="BR30" s="8">
        <f t="shared" si="79"/>
        <v>16.762497995250683</v>
      </c>
      <c r="BS30" s="8">
        <f t="shared" si="79"/>
        <v>15.910422442558314</v>
      </c>
      <c r="BT30" s="8">
        <f t="shared" si="79"/>
        <v>18.689736697738368</v>
      </c>
      <c r="BU30" s="8">
        <f t="shared" si="79"/>
        <v>20.511585785758481</v>
      </c>
      <c r="BV30" s="8">
        <f t="shared" si="79"/>
        <v>20.075977007711941</v>
      </c>
      <c r="BW30" s="8">
        <f t="shared" si="79"/>
        <v>23.04810324223547</v>
      </c>
      <c r="BX30" s="8">
        <f t="shared" si="79"/>
        <v>21.496932821444688</v>
      </c>
      <c r="BY30" s="8">
        <f t="shared" si="79"/>
        <v>22.042061891025497</v>
      </c>
      <c r="BZ30" s="8">
        <f t="shared" si="79"/>
        <v>23.240563912864207</v>
      </c>
      <c r="CA30" s="8">
        <f t="shared" si="79"/>
        <v>21.255229211988386</v>
      </c>
      <c r="CB30" s="8">
        <f t="shared" si="79"/>
        <v>18.956212571687118</v>
      </c>
      <c r="CC30" s="8">
        <f t="shared" si="26"/>
        <v>-2.299016640301268</v>
      </c>
      <c r="CD30" s="10"/>
      <c r="CE30" s="17"/>
      <c r="CF30" s="3" t="s">
        <v>19</v>
      </c>
      <c r="CG30" s="8">
        <f t="shared" si="80"/>
        <v>14.923321373822192</v>
      </c>
      <c r="CH30" s="8">
        <f t="shared" si="80"/>
        <v>13.722905794276464</v>
      </c>
      <c r="CI30" s="8">
        <f t="shared" si="80"/>
        <v>15.349330712226383</v>
      </c>
      <c r="CJ30" s="8">
        <f t="shared" si="80"/>
        <v>14.604939495686947</v>
      </c>
      <c r="CK30" s="8">
        <f t="shared" si="80"/>
        <v>16.955058731719529</v>
      </c>
      <c r="CL30" s="8">
        <f t="shared" si="80"/>
        <v>18.330919445507117</v>
      </c>
      <c r="CM30" s="8">
        <f t="shared" si="80"/>
        <v>17.974020200304039</v>
      </c>
      <c r="CN30" s="8">
        <f t="shared" si="80"/>
        <v>20.656512907089674</v>
      </c>
      <c r="CO30" s="8">
        <f t="shared" si="80"/>
        <v>19.368985589134596</v>
      </c>
      <c r="CP30" s="8">
        <f t="shared" si="80"/>
        <v>19.849040360541384</v>
      </c>
      <c r="CQ30" s="8">
        <f t="shared" si="80"/>
        <v>21.044074563501777</v>
      </c>
      <c r="CR30" s="8">
        <f t="shared" si="81"/>
        <v>19.10983165266979</v>
      </c>
      <c r="CS30" s="8">
        <f t="shared" si="81"/>
        <v>16.971902065230672</v>
      </c>
      <c r="CT30" s="8">
        <f t="shared" si="27"/>
        <v>-2.1379295874391175</v>
      </c>
      <c r="CU30" s="8"/>
      <c r="CV30" s="8"/>
    </row>
    <row r="31" spans="1:100" x14ac:dyDescent="0.3">
      <c r="A31" s="42"/>
      <c r="B31" s="3" t="s">
        <v>9</v>
      </c>
      <c r="C31" s="7">
        <f>SUM(C26:C30)</f>
        <v>3818632</v>
      </c>
      <c r="D31" s="7">
        <f t="shared" ref="D31" si="85">SUM(D26:D30)</f>
        <v>4720396</v>
      </c>
      <c r="E31" s="7">
        <f t="shared" ref="E31" si="86">SUM(E26:E30)</f>
        <v>4570657</v>
      </c>
      <c r="F31" s="7">
        <f t="shared" ref="F31" si="87">SUM(F26:F30)</f>
        <v>6084753</v>
      </c>
      <c r="G31" s="7">
        <f t="shared" ref="G31:H31" si="88">SUM(G26:G30)</f>
        <v>5469701</v>
      </c>
      <c r="H31" s="7">
        <f t="shared" si="88"/>
        <v>3705449</v>
      </c>
      <c r="I31" s="7">
        <f t="shared" ref="I31:L31" si="89">SUM(I26:I30)</f>
        <v>4672650</v>
      </c>
      <c r="J31" s="7">
        <f t="shared" si="89"/>
        <v>6284047</v>
      </c>
      <c r="K31" s="7">
        <f t="shared" si="89"/>
        <v>7677203</v>
      </c>
      <c r="L31" s="7">
        <f t="shared" si="89"/>
        <v>5381239</v>
      </c>
      <c r="M31" s="7">
        <f t="shared" ref="M31:O31" si="90">SUM(M26:M30)</f>
        <v>6186830</v>
      </c>
      <c r="N31" s="7">
        <f t="shared" ref="N31" si="91">SUM(N26:N30)</f>
        <v>5745626</v>
      </c>
      <c r="O31" s="7">
        <f t="shared" si="90"/>
        <v>6341540</v>
      </c>
      <c r="P31" s="26">
        <f t="shared" si="0"/>
        <v>70658723</v>
      </c>
      <c r="Q31" s="27">
        <f t="shared" si="82"/>
        <v>100</v>
      </c>
      <c r="R31" s="37">
        <f t="shared" ref="R31" si="92">SUM(R26:R30)</f>
        <v>7798621</v>
      </c>
      <c r="S31" s="14">
        <f t="shared" ref="S31" si="93">SUM(S26:S30)</f>
        <v>9690342</v>
      </c>
      <c r="T31" s="14">
        <f t="shared" ref="T31" si="94">SUM(T26:T30)</f>
        <v>9664550</v>
      </c>
      <c r="U31" s="14">
        <f t="shared" ref="U31" si="95">SUM(U26:U30)</f>
        <v>11978670</v>
      </c>
      <c r="V31" s="14">
        <f t="shared" ref="V31:W31" si="96">SUM(V26:V30)</f>
        <v>10891475</v>
      </c>
      <c r="W31" s="14">
        <f t="shared" si="96"/>
        <v>7098008</v>
      </c>
      <c r="X31" s="14">
        <f t="shared" ref="X31:Z31" si="97">SUM(X26:X30)</f>
        <v>9147241</v>
      </c>
      <c r="Y31" s="14">
        <f>SUM(Y26:Y30)</f>
        <v>12286677</v>
      </c>
      <c r="Z31" s="14">
        <f t="shared" si="97"/>
        <v>14349996</v>
      </c>
      <c r="AA31" s="14">
        <f t="shared" ref="AA31:AB31" si="98">SUM(AA26:AA30)</f>
        <v>10030695</v>
      </c>
      <c r="AB31" s="14">
        <f t="shared" si="98"/>
        <v>11534548</v>
      </c>
      <c r="AC31" s="14">
        <f t="shared" ref="AC31:AD31" si="99">SUM(AC26:AC30)</f>
        <v>10625884</v>
      </c>
      <c r="AD31" s="14">
        <f t="shared" si="99"/>
        <v>11121594</v>
      </c>
      <c r="AE31" s="83">
        <f t="shared" si="9"/>
        <v>136218301</v>
      </c>
      <c r="AF31" s="38">
        <f t="shared" si="83"/>
        <v>100</v>
      </c>
      <c r="AG31" s="13">
        <f t="shared" si="11"/>
        <v>11617253</v>
      </c>
      <c r="AH31" s="13">
        <f t="shared" si="12"/>
        <v>14410738</v>
      </c>
      <c r="AI31" s="13">
        <f t="shared" si="13"/>
        <v>14235207</v>
      </c>
      <c r="AJ31" s="13">
        <f t="shared" si="14"/>
        <v>18063423</v>
      </c>
      <c r="AK31" s="13">
        <f t="shared" si="15"/>
        <v>16361176</v>
      </c>
      <c r="AL31" s="13">
        <f t="shared" si="16"/>
        <v>10803457</v>
      </c>
      <c r="AM31" s="13">
        <f t="shared" si="17"/>
        <v>13819891</v>
      </c>
      <c r="AN31" s="13">
        <f t="shared" si="18"/>
        <v>18570724</v>
      </c>
      <c r="AO31" s="13">
        <f t="shared" si="19"/>
        <v>22027199</v>
      </c>
      <c r="AP31" s="14">
        <f t="shared" si="20"/>
        <v>15411934</v>
      </c>
      <c r="AQ31" s="13">
        <f t="shared" si="62"/>
        <v>17721378</v>
      </c>
      <c r="AR31" s="14">
        <f t="shared" si="22"/>
        <v>16371510</v>
      </c>
      <c r="AS31" s="14">
        <f t="shared" si="3"/>
        <v>17463134</v>
      </c>
      <c r="AT31" s="84">
        <f t="shared" si="23"/>
        <v>206877024</v>
      </c>
      <c r="AU31" s="30">
        <f t="shared" si="84"/>
        <v>100</v>
      </c>
      <c r="AW31" s="17"/>
      <c r="AX31" s="3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10"/>
      <c r="BN31" s="17"/>
      <c r="BO31" s="3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10"/>
      <c r="CE31" s="17"/>
      <c r="CF31" s="3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</row>
    <row r="32" spans="1:100" ht="33" x14ac:dyDescent="0.3">
      <c r="A32" s="92" t="s">
        <v>27</v>
      </c>
      <c r="B32" s="5" t="s">
        <v>14</v>
      </c>
      <c r="C32" s="64">
        <v>1217875</v>
      </c>
      <c r="D32" s="64">
        <v>1403098</v>
      </c>
      <c r="E32" s="64">
        <v>1393734</v>
      </c>
      <c r="F32" s="64">
        <v>1773362</v>
      </c>
      <c r="G32" s="64">
        <v>1647197</v>
      </c>
      <c r="H32" s="64">
        <v>1141994</v>
      </c>
      <c r="I32" s="64">
        <v>1398267</v>
      </c>
      <c r="J32" s="64">
        <v>1815202</v>
      </c>
      <c r="K32" s="64">
        <v>2110797</v>
      </c>
      <c r="L32" s="66">
        <v>1732005</v>
      </c>
      <c r="M32" s="64">
        <v>1638361</v>
      </c>
      <c r="N32" s="66">
        <v>1602142</v>
      </c>
      <c r="O32" s="66">
        <v>1658190</v>
      </c>
      <c r="P32" s="24">
        <f t="shared" si="0"/>
        <v>20532224</v>
      </c>
      <c r="Q32" s="23">
        <f>(P32/P$37)*100</f>
        <v>10.433179812484795</v>
      </c>
      <c r="R32" s="73">
        <v>1975736</v>
      </c>
      <c r="S32" s="74">
        <v>2243616</v>
      </c>
      <c r="T32" s="74">
        <v>2128494</v>
      </c>
      <c r="U32" s="74">
        <v>2665213</v>
      </c>
      <c r="V32" s="74">
        <v>2490531</v>
      </c>
      <c r="W32" s="74">
        <v>1713438</v>
      </c>
      <c r="X32" s="74">
        <v>2005173</v>
      </c>
      <c r="Y32" s="74">
        <v>2548064</v>
      </c>
      <c r="Z32" s="74">
        <v>2826907</v>
      </c>
      <c r="AA32" s="74">
        <v>1894434</v>
      </c>
      <c r="AB32" s="74">
        <v>1697483</v>
      </c>
      <c r="AC32" s="74">
        <v>1949255</v>
      </c>
      <c r="AD32" s="74">
        <v>1972606</v>
      </c>
      <c r="AE32" s="82">
        <f t="shared" si="9"/>
        <v>28110950</v>
      </c>
      <c r="AF32" s="36">
        <f>(AE32/AE$37)*100</f>
        <v>7.7221885068929259</v>
      </c>
      <c r="AG32" s="12">
        <f t="shared" si="11"/>
        <v>3193611</v>
      </c>
      <c r="AH32" s="12">
        <f t="shared" si="12"/>
        <v>3646714</v>
      </c>
      <c r="AI32" s="12">
        <f t="shared" si="13"/>
        <v>3522228</v>
      </c>
      <c r="AJ32" s="12">
        <f t="shared" si="14"/>
        <v>4438575</v>
      </c>
      <c r="AK32" s="12">
        <f t="shared" si="15"/>
        <v>4137728</v>
      </c>
      <c r="AL32" s="12">
        <f t="shared" si="16"/>
        <v>2855432</v>
      </c>
      <c r="AM32" s="12">
        <f t="shared" si="17"/>
        <v>3403440</v>
      </c>
      <c r="AN32" s="12">
        <f t="shared" si="18"/>
        <v>4363266</v>
      </c>
      <c r="AO32" s="12">
        <f t="shared" si="19"/>
        <v>4937704</v>
      </c>
      <c r="AP32" s="13">
        <f t="shared" si="20"/>
        <v>3626439</v>
      </c>
      <c r="AQ32" s="12">
        <f t="shared" si="62"/>
        <v>3335844</v>
      </c>
      <c r="AR32" s="13">
        <f t="shared" si="22"/>
        <v>3551397</v>
      </c>
      <c r="AS32" s="13">
        <f t="shared" si="3"/>
        <v>3630796</v>
      </c>
      <c r="AT32" s="32">
        <f t="shared" si="23"/>
        <v>48643174</v>
      </c>
      <c r="AU32" s="29">
        <f>(AT32/AT$37)*100</f>
        <v>8.6734930127260323</v>
      </c>
      <c r="AW32" s="17" t="s">
        <v>28</v>
      </c>
      <c r="AX32" s="3" t="s">
        <v>14</v>
      </c>
      <c r="AY32" s="8">
        <f t="shared" ref="AY32:BK36" si="100">(C32/C$37)*100</f>
        <v>11.222608449814404</v>
      </c>
      <c r="AZ32" s="8">
        <f t="shared" si="100"/>
        <v>10.753776339067795</v>
      </c>
      <c r="BA32" s="8">
        <f t="shared" si="100"/>
        <v>11.10878903205011</v>
      </c>
      <c r="BB32" s="8">
        <f t="shared" si="100"/>
        <v>10.853512992791508</v>
      </c>
      <c r="BC32" s="8">
        <f t="shared" si="100"/>
        <v>11.456979630855333</v>
      </c>
      <c r="BD32" s="8">
        <f t="shared" si="100"/>
        <v>11.594302071126847</v>
      </c>
      <c r="BE32" s="8">
        <f t="shared" si="100"/>
        <v>10.898647976118593</v>
      </c>
      <c r="BF32" s="8">
        <f t="shared" si="100"/>
        <v>10.411710660760891</v>
      </c>
      <c r="BG32" s="8">
        <f t="shared" si="100"/>
        <v>10.176740849273083</v>
      </c>
      <c r="BH32" s="8">
        <f t="shared" si="100"/>
        <v>10.775610260491538</v>
      </c>
      <c r="BI32" s="8">
        <f t="shared" si="100"/>
        <v>9.1613973677913858</v>
      </c>
      <c r="BJ32" s="8">
        <f t="shared" si="100"/>
        <v>9.2869559975260163</v>
      </c>
      <c r="BK32" s="8">
        <f t="shared" si="100"/>
        <v>9.4364399128418714</v>
      </c>
      <c r="BL32" s="8">
        <f t="shared" si="25"/>
        <v>0.14948391531585514</v>
      </c>
      <c r="BM32" s="10"/>
      <c r="BN32" s="17" t="s">
        <v>28</v>
      </c>
      <c r="BO32" s="3" t="s">
        <v>14</v>
      </c>
      <c r="BP32" s="8">
        <f t="shared" ref="BP32:CB36" si="101">(R32/R$37)*100</f>
        <v>9.3559061153325391</v>
      </c>
      <c r="BQ32" s="8">
        <f t="shared" si="101"/>
        <v>8.8501966192300667</v>
      </c>
      <c r="BR32" s="8">
        <f t="shared" si="101"/>
        <v>8.7557801784127385</v>
      </c>
      <c r="BS32" s="8">
        <f t="shared" si="101"/>
        <v>8.6331322789466363</v>
      </c>
      <c r="BT32" s="8">
        <f t="shared" si="101"/>
        <v>9.0811649139075818</v>
      </c>
      <c r="BU32" s="8">
        <f t="shared" si="101"/>
        <v>9.134501945050264</v>
      </c>
      <c r="BV32" s="8">
        <f t="shared" si="101"/>
        <v>8.2343459390908915</v>
      </c>
      <c r="BW32" s="8">
        <f t="shared" si="101"/>
        <v>7.8722541955002363</v>
      </c>
      <c r="BX32" s="8">
        <f t="shared" si="101"/>
        <v>7.4960690747173198</v>
      </c>
      <c r="BY32" s="8">
        <f t="shared" si="101"/>
        <v>6.931822664150511</v>
      </c>
      <c r="BZ32" s="8">
        <f t="shared" si="101"/>
        <v>5.3030008850086396</v>
      </c>
      <c r="CA32" s="8">
        <f t="shared" si="101"/>
        <v>6.1884303555342139</v>
      </c>
      <c r="CB32" s="8">
        <f t="shared" si="101"/>
        <v>6.3783645600957906</v>
      </c>
      <c r="CC32" s="8">
        <f t="shared" si="26"/>
        <v>0.18993420456157661</v>
      </c>
      <c r="CD32" s="10"/>
      <c r="CE32" s="17" t="s">
        <v>28</v>
      </c>
      <c r="CF32" s="3" t="s">
        <v>14</v>
      </c>
      <c r="CG32" s="8">
        <f t="shared" ref="CG32:CQ36" si="102">(AG32/AG$37)*100</f>
        <v>9.9895541078912551</v>
      </c>
      <c r="CH32" s="8">
        <f t="shared" si="102"/>
        <v>9.4970168252053249</v>
      </c>
      <c r="CI32" s="8">
        <f t="shared" si="102"/>
        <v>9.5567768613989408</v>
      </c>
      <c r="CJ32" s="8">
        <f t="shared" si="102"/>
        <v>9.4015751253755155</v>
      </c>
      <c r="CK32" s="8">
        <f t="shared" si="102"/>
        <v>9.8982852043227219</v>
      </c>
      <c r="CL32" s="8">
        <f t="shared" si="102"/>
        <v>9.9814160518275568</v>
      </c>
      <c r="CM32" s="8">
        <f t="shared" si="102"/>
        <v>9.1536922748468026</v>
      </c>
      <c r="CN32" s="8">
        <f t="shared" si="102"/>
        <v>8.7612461599849389</v>
      </c>
      <c r="CO32" s="8">
        <f t="shared" si="102"/>
        <v>8.4472711215138041</v>
      </c>
      <c r="CP32" s="8">
        <f t="shared" si="102"/>
        <v>8.3552911574764668</v>
      </c>
      <c r="CQ32" s="8">
        <f t="shared" si="102"/>
        <v>6.6859737864700746</v>
      </c>
      <c r="CR32" s="8">
        <f t="shared" ref="CR32:CS36" si="103">(AR32/AR$37)*100</f>
        <v>7.2849311193529509</v>
      </c>
      <c r="CS32" s="8">
        <f t="shared" si="103"/>
        <v>7.4863755155909688</v>
      </c>
      <c r="CT32" s="8">
        <f t="shared" si="27"/>
        <v>0.20144439623801791</v>
      </c>
      <c r="CU32" s="8"/>
      <c r="CV32" s="8"/>
    </row>
    <row r="33" spans="1:100" x14ac:dyDescent="0.3">
      <c r="A33" s="93"/>
      <c r="B33" s="3" t="s">
        <v>22</v>
      </c>
      <c r="C33" s="65">
        <v>595</v>
      </c>
      <c r="D33" s="65">
        <v>800</v>
      </c>
      <c r="E33" s="65">
        <v>1024</v>
      </c>
      <c r="F33" s="65">
        <v>1201</v>
      </c>
      <c r="G33" s="65">
        <v>1266</v>
      </c>
      <c r="H33" s="65">
        <v>429</v>
      </c>
      <c r="I33" s="65">
        <v>460</v>
      </c>
      <c r="J33" s="65">
        <v>1222</v>
      </c>
      <c r="K33" s="65">
        <v>2598</v>
      </c>
      <c r="L33" s="65">
        <v>3255</v>
      </c>
      <c r="M33" s="65">
        <v>2342</v>
      </c>
      <c r="N33" s="65">
        <v>4386</v>
      </c>
      <c r="O33" s="65">
        <v>6544</v>
      </c>
      <c r="P33" s="24">
        <f t="shared" si="0"/>
        <v>26122</v>
      </c>
      <c r="Q33" s="25">
        <f t="shared" ref="Q33:Q37" si="104">(P33/P$37)*100</f>
        <v>1.3273551031867168E-2</v>
      </c>
      <c r="R33" s="69">
        <v>445452</v>
      </c>
      <c r="S33" s="70">
        <v>460512</v>
      </c>
      <c r="T33" s="70">
        <v>489560</v>
      </c>
      <c r="U33" s="70">
        <v>614942</v>
      </c>
      <c r="V33" s="70">
        <v>572943</v>
      </c>
      <c r="W33" s="70">
        <v>318738</v>
      </c>
      <c r="X33" s="70">
        <v>443922</v>
      </c>
      <c r="Y33" s="70">
        <v>599883</v>
      </c>
      <c r="Z33" s="70">
        <v>701453</v>
      </c>
      <c r="AA33" s="70">
        <v>666109</v>
      </c>
      <c r="AB33" s="70">
        <v>667991</v>
      </c>
      <c r="AC33" s="70">
        <v>598290</v>
      </c>
      <c r="AD33" s="70">
        <v>520336</v>
      </c>
      <c r="AE33" s="82">
        <f t="shared" si="9"/>
        <v>7100131</v>
      </c>
      <c r="AF33" s="35">
        <f t="shared" ref="AF33:AF37" si="105">(AE33/AE$37)*100</f>
        <v>1.9504339058492928</v>
      </c>
      <c r="AG33" s="13">
        <f t="shared" si="11"/>
        <v>446047</v>
      </c>
      <c r="AH33" s="13">
        <f t="shared" si="12"/>
        <v>461312</v>
      </c>
      <c r="AI33" s="13">
        <f t="shared" si="13"/>
        <v>490584</v>
      </c>
      <c r="AJ33" s="13">
        <f t="shared" si="14"/>
        <v>616143</v>
      </c>
      <c r="AK33" s="13">
        <f t="shared" si="15"/>
        <v>574209</v>
      </c>
      <c r="AL33" s="13">
        <f t="shared" si="16"/>
        <v>319167</v>
      </c>
      <c r="AM33" s="13">
        <f t="shared" si="17"/>
        <v>444382</v>
      </c>
      <c r="AN33" s="13">
        <f t="shared" si="18"/>
        <v>601105</v>
      </c>
      <c r="AO33" s="13">
        <f t="shared" si="19"/>
        <v>704051</v>
      </c>
      <c r="AP33" s="13">
        <f t="shared" si="20"/>
        <v>669364</v>
      </c>
      <c r="AQ33" s="13">
        <f t="shared" si="62"/>
        <v>670333</v>
      </c>
      <c r="AR33" s="13">
        <f t="shared" si="22"/>
        <v>602676</v>
      </c>
      <c r="AS33" s="13">
        <f t="shared" si="3"/>
        <v>526880</v>
      </c>
      <c r="AT33" s="32">
        <f t="shared" si="23"/>
        <v>7126253</v>
      </c>
      <c r="AU33" s="29">
        <f t="shared" ref="AU33:AU37" si="106">(AT33/AT$37)*100</f>
        <v>1.2706717206080738</v>
      </c>
      <c r="AW33" s="17"/>
      <c r="AX33" s="3" t="s">
        <v>22</v>
      </c>
      <c r="AY33" s="8">
        <f t="shared" si="100"/>
        <v>5.4828714175424982E-3</v>
      </c>
      <c r="AZ33" s="8">
        <f t="shared" si="100"/>
        <v>6.1314470345294738E-3</v>
      </c>
      <c r="BA33" s="8">
        <f t="shared" si="100"/>
        <v>8.1618156469020001E-3</v>
      </c>
      <c r="BB33" s="8">
        <f t="shared" si="100"/>
        <v>7.350484054774265E-3</v>
      </c>
      <c r="BC33" s="8">
        <f t="shared" si="100"/>
        <v>8.8055868318500166E-3</v>
      </c>
      <c r="BD33" s="8">
        <f t="shared" si="100"/>
        <v>4.3555006318014081E-3</v>
      </c>
      <c r="BE33" s="8">
        <f t="shared" si="100"/>
        <v>3.5854225759562033E-3</v>
      </c>
      <c r="BF33" s="8">
        <f t="shared" si="100"/>
        <v>7.0091981098796769E-3</v>
      </c>
      <c r="BG33" s="8">
        <f t="shared" si="100"/>
        <v>1.2525682349563444E-2</v>
      </c>
      <c r="BH33" s="8">
        <f t="shared" si="100"/>
        <v>2.0250871907355899E-2</v>
      </c>
      <c r="BI33" s="8">
        <f t="shared" si="100"/>
        <v>1.3096010363630131E-2</v>
      </c>
      <c r="BJ33" s="8">
        <f t="shared" si="100"/>
        <v>2.5423831973164116E-2</v>
      </c>
      <c r="BK33" s="8">
        <f t="shared" si="100"/>
        <v>3.7240643587066136E-2</v>
      </c>
      <c r="BL33" s="8">
        <f t="shared" si="25"/>
        <v>1.1816811613902019E-2</v>
      </c>
      <c r="BM33" s="10"/>
      <c r="BN33" s="17"/>
      <c r="BO33" s="3" t="s">
        <v>22</v>
      </c>
      <c r="BP33" s="8">
        <f t="shared" si="101"/>
        <v>2.1093947222134486</v>
      </c>
      <c r="BQ33" s="8">
        <f t="shared" si="101"/>
        <v>1.8165415764172108</v>
      </c>
      <c r="BR33" s="8">
        <f t="shared" si="101"/>
        <v>2.0138556858246912</v>
      </c>
      <c r="BS33" s="8">
        <f t="shared" si="101"/>
        <v>1.9919142034351485</v>
      </c>
      <c r="BT33" s="8">
        <f t="shared" si="101"/>
        <v>2.0891086556517271</v>
      </c>
      <c r="BU33" s="8">
        <f t="shared" si="101"/>
        <v>1.6992227795586599</v>
      </c>
      <c r="BV33" s="8">
        <f t="shared" si="101"/>
        <v>1.8229884992332863</v>
      </c>
      <c r="BW33" s="8">
        <f t="shared" si="101"/>
        <v>1.853340992831918</v>
      </c>
      <c r="BX33" s="8">
        <f t="shared" si="101"/>
        <v>1.8600329408316889</v>
      </c>
      <c r="BY33" s="8">
        <f t="shared" si="101"/>
        <v>2.4373240044227629</v>
      </c>
      <c r="BZ33" s="8">
        <f t="shared" si="101"/>
        <v>2.08682906643413</v>
      </c>
      <c r="CA33" s="8">
        <f t="shared" si="101"/>
        <v>1.8994313198696759</v>
      </c>
      <c r="CB33" s="8">
        <f t="shared" si="101"/>
        <v>1.6824914360708643</v>
      </c>
      <c r="CC33" s="8">
        <f t="shared" si="26"/>
        <v>-0.21693988379881168</v>
      </c>
      <c r="CD33" s="10"/>
      <c r="CE33" s="17"/>
      <c r="CF33" s="3" t="s">
        <v>22</v>
      </c>
      <c r="CG33" s="8">
        <f t="shared" si="102"/>
        <v>1.3952264822367439</v>
      </c>
      <c r="CH33" s="8">
        <f t="shared" si="102"/>
        <v>1.2013796052196906</v>
      </c>
      <c r="CI33" s="8">
        <f t="shared" si="102"/>
        <v>1.3310898158133255</v>
      </c>
      <c r="CJ33" s="8">
        <f t="shared" si="102"/>
        <v>1.3050843350566899</v>
      </c>
      <c r="CK33" s="8">
        <f t="shared" si="102"/>
        <v>1.3736244743223684</v>
      </c>
      <c r="CL33" s="8">
        <f t="shared" si="102"/>
        <v>1.115676583092732</v>
      </c>
      <c r="CM33" s="8">
        <f t="shared" si="102"/>
        <v>1.1951837201422595</v>
      </c>
      <c r="CN33" s="8">
        <f t="shared" si="102"/>
        <v>1.2069923935413853</v>
      </c>
      <c r="CO33" s="8">
        <f t="shared" si="102"/>
        <v>1.2044686519023649</v>
      </c>
      <c r="CP33" s="8">
        <f t="shared" si="102"/>
        <v>1.5422101710060692</v>
      </c>
      <c r="CQ33" s="8">
        <f t="shared" si="102"/>
        <v>1.3435367080132776</v>
      </c>
      <c r="CR33" s="8">
        <f t="shared" si="103"/>
        <v>1.2362608706622096</v>
      </c>
      <c r="CS33" s="8">
        <f t="shared" si="103"/>
        <v>1.0863792765152793</v>
      </c>
      <c r="CT33" s="8">
        <f t="shared" si="27"/>
        <v>-0.14988159414693025</v>
      </c>
      <c r="CU33" s="8"/>
      <c r="CV33" s="8"/>
    </row>
    <row r="34" spans="1:100" x14ac:dyDescent="0.3">
      <c r="A34" s="93"/>
      <c r="B34" s="3" t="s">
        <v>17</v>
      </c>
      <c r="C34" s="66">
        <v>7565359</v>
      </c>
      <c r="D34" s="66">
        <v>9312907</v>
      </c>
      <c r="E34" s="66">
        <v>8818040</v>
      </c>
      <c r="F34" s="66">
        <v>11475543</v>
      </c>
      <c r="G34" s="66">
        <v>9659197</v>
      </c>
      <c r="H34" s="66">
        <v>6492546</v>
      </c>
      <c r="I34" s="66">
        <v>8713254</v>
      </c>
      <c r="J34" s="66">
        <v>11684086</v>
      </c>
      <c r="K34" s="66">
        <v>14084231</v>
      </c>
      <c r="L34" s="66">
        <v>10788200</v>
      </c>
      <c r="M34" s="66">
        <v>12068171</v>
      </c>
      <c r="N34" s="66">
        <v>11891879</v>
      </c>
      <c r="O34" s="66">
        <v>12199996</v>
      </c>
      <c r="P34" s="24">
        <f t="shared" si="0"/>
        <v>134753409</v>
      </c>
      <c r="Q34" s="25">
        <f t="shared" si="104"/>
        <v>68.473173994317762</v>
      </c>
      <c r="R34" s="69">
        <v>15532621</v>
      </c>
      <c r="S34" s="70">
        <v>19049884</v>
      </c>
      <c r="T34" s="70">
        <v>17959726</v>
      </c>
      <c r="U34" s="70">
        <v>22844609</v>
      </c>
      <c r="V34" s="70">
        <v>19468658</v>
      </c>
      <c r="W34" s="70">
        <v>13169236</v>
      </c>
      <c r="X34" s="70">
        <v>17443116</v>
      </c>
      <c r="Y34" s="70">
        <v>22529174</v>
      </c>
      <c r="Z34" s="70">
        <v>26909014</v>
      </c>
      <c r="AA34" s="70">
        <v>19581339</v>
      </c>
      <c r="AB34" s="70">
        <v>23133883</v>
      </c>
      <c r="AC34" s="70">
        <v>23034808</v>
      </c>
      <c r="AD34" s="70">
        <v>23018952</v>
      </c>
      <c r="AE34" s="82">
        <f t="shared" si="9"/>
        <v>263675020</v>
      </c>
      <c r="AF34" s="35">
        <f t="shared" si="105"/>
        <v>72.432564854576682</v>
      </c>
      <c r="AG34" s="13">
        <f t="shared" si="11"/>
        <v>23097980</v>
      </c>
      <c r="AH34" s="13">
        <f t="shared" si="12"/>
        <v>28362791</v>
      </c>
      <c r="AI34" s="13">
        <f t="shared" si="13"/>
        <v>26777766</v>
      </c>
      <c r="AJ34" s="13">
        <f t="shared" si="14"/>
        <v>34320152</v>
      </c>
      <c r="AK34" s="13">
        <f t="shared" si="15"/>
        <v>29127855</v>
      </c>
      <c r="AL34" s="13">
        <f t="shared" si="16"/>
        <v>19661782</v>
      </c>
      <c r="AM34" s="13">
        <f t="shared" si="17"/>
        <v>26156370</v>
      </c>
      <c r="AN34" s="13">
        <f t="shared" si="18"/>
        <v>34213260</v>
      </c>
      <c r="AO34" s="13">
        <f t="shared" si="19"/>
        <v>40993245</v>
      </c>
      <c r="AP34" s="13">
        <f t="shared" si="20"/>
        <v>30369539</v>
      </c>
      <c r="AQ34" s="13">
        <f t="shared" si="62"/>
        <v>35202054</v>
      </c>
      <c r="AR34" s="13">
        <f t="shared" si="22"/>
        <v>34926687</v>
      </c>
      <c r="AS34" s="13">
        <f t="shared" si="3"/>
        <v>35218948</v>
      </c>
      <c r="AT34" s="32">
        <f t="shared" si="23"/>
        <v>398428429</v>
      </c>
      <c r="AU34" s="29">
        <f t="shared" si="106"/>
        <v>71.04318881417791</v>
      </c>
      <c r="AW34" s="17"/>
      <c r="AX34" s="3" t="s">
        <v>17</v>
      </c>
      <c r="AY34" s="8">
        <f t="shared" si="100"/>
        <v>69.714101889996456</v>
      </c>
      <c r="AZ34" s="8">
        <f t="shared" si="100"/>
        <v>71.376995009998481</v>
      </c>
      <c r="BA34" s="8">
        <f t="shared" si="100"/>
        <v>70.284391452155987</v>
      </c>
      <c r="BB34" s="8">
        <f t="shared" si="100"/>
        <v>70.233801699730577</v>
      </c>
      <c r="BC34" s="8">
        <f t="shared" si="100"/>
        <v>67.183963593558587</v>
      </c>
      <c r="BD34" s="8">
        <f t="shared" si="100"/>
        <v>65.916755722610048</v>
      </c>
      <c r="BE34" s="8">
        <f t="shared" si="100"/>
        <v>67.91456000356672</v>
      </c>
      <c r="BF34" s="8">
        <f t="shared" si="100"/>
        <v>67.018063426245163</v>
      </c>
      <c r="BG34" s="8">
        <f t="shared" si="100"/>
        <v>67.904004481860781</v>
      </c>
      <c r="BH34" s="8">
        <f t="shared" si="100"/>
        <v>67.11841975758432</v>
      </c>
      <c r="BI34" s="8">
        <f t="shared" si="100"/>
        <v>67.482874673808965</v>
      </c>
      <c r="BJ34" s="8">
        <f t="shared" si="100"/>
        <v>68.932314988873458</v>
      </c>
      <c r="BK34" s="8">
        <f t="shared" si="100"/>
        <v>69.427827444931623</v>
      </c>
      <c r="BL34" s="8">
        <f t="shared" si="25"/>
        <v>0.49551245605816518</v>
      </c>
      <c r="BM34" s="10"/>
      <c r="BN34" s="17"/>
      <c r="BO34" s="3" t="s">
        <v>17</v>
      </c>
      <c r="BP34" s="8">
        <f t="shared" si="101"/>
        <v>73.553219560225969</v>
      </c>
      <c r="BQ34" s="8">
        <f t="shared" si="101"/>
        <v>75.144418195237037</v>
      </c>
      <c r="BR34" s="8">
        <f t="shared" si="101"/>
        <v>73.879190131860327</v>
      </c>
      <c r="BS34" s="8">
        <f t="shared" si="101"/>
        <v>73.998037439339683</v>
      </c>
      <c r="BT34" s="8">
        <f t="shared" si="101"/>
        <v>70.988112153780108</v>
      </c>
      <c r="BU34" s="8">
        <f t="shared" si="101"/>
        <v>70.206457342971234</v>
      </c>
      <c r="BV34" s="8">
        <f t="shared" si="101"/>
        <v>71.631051983889336</v>
      </c>
      <c r="BW34" s="8">
        <f t="shared" si="101"/>
        <v>69.603975623318277</v>
      </c>
      <c r="BX34" s="8">
        <f t="shared" si="101"/>
        <v>71.354249600901397</v>
      </c>
      <c r="BY34" s="8">
        <f t="shared" si="101"/>
        <v>71.649035793600774</v>
      </c>
      <c r="BZ34" s="8">
        <f t="shared" si="101"/>
        <v>72.2711226107633</v>
      </c>
      <c r="CA34" s="8">
        <f t="shared" si="101"/>
        <v>73.130147190132817</v>
      </c>
      <c r="CB34" s="8">
        <f t="shared" si="101"/>
        <v>74.431116830905992</v>
      </c>
      <c r="CC34" s="8">
        <f t="shared" si="26"/>
        <v>1.3009696407731752</v>
      </c>
      <c r="CD34" s="10"/>
      <c r="CE34" s="17"/>
      <c r="CF34" s="3" t="s">
        <v>17</v>
      </c>
      <c r="CG34" s="8">
        <f t="shared" si="102"/>
        <v>72.250039529858228</v>
      </c>
      <c r="CH34" s="8">
        <f t="shared" si="102"/>
        <v>73.864279824735959</v>
      </c>
      <c r="CI34" s="8">
        <f t="shared" si="102"/>
        <v>72.655471056602607</v>
      </c>
      <c r="CJ34" s="8">
        <f t="shared" si="102"/>
        <v>72.695287866557806</v>
      </c>
      <c r="CK34" s="8">
        <f t="shared" si="102"/>
        <v>69.67974119617277</v>
      </c>
      <c r="CL34" s="8">
        <f t="shared" si="102"/>
        <v>68.729504489105025</v>
      </c>
      <c r="CM34" s="8">
        <f t="shared" si="102"/>
        <v>70.348636087909483</v>
      </c>
      <c r="CN34" s="8">
        <f t="shared" si="102"/>
        <v>68.698720819580174</v>
      </c>
      <c r="CO34" s="8">
        <f t="shared" si="102"/>
        <v>70.129974309039198</v>
      </c>
      <c r="CP34" s="8">
        <f t="shared" si="102"/>
        <v>69.97121436851323</v>
      </c>
      <c r="CQ34" s="8">
        <f t="shared" si="102"/>
        <v>70.554861160744935</v>
      </c>
      <c r="CR34" s="8">
        <f t="shared" si="103"/>
        <v>71.644625769014311</v>
      </c>
      <c r="CS34" s="8">
        <f t="shared" si="103"/>
        <v>72.618310142478819</v>
      </c>
      <c r="CT34" s="8">
        <f t="shared" si="27"/>
        <v>0.97368437346450776</v>
      </c>
      <c r="CU34" s="8"/>
      <c r="CV34" s="8"/>
    </row>
    <row r="35" spans="1:100" x14ac:dyDescent="0.3">
      <c r="A35" s="93"/>
      <c r="B35" s="3" t="s">
        <v>18</v>
      </c>
      <c r="C35" s="66">
        <v>886287</v>
      </c>
      <c r="D35" s="66">
        <v>1022749</v>
      </c>
      <c r="E35" s="66">
        <v>1031109</v>
      </c>
      <c r="F35" s="66">
        <v>1416329</v>
      </c>
      <c r="G35" s="66">
        <v>1362722</v>
      </c>
      <c r="H35" s="66">
        <v>970514</v>
      </c>
      <c r="I35" s="66">
        <v>1182459</v>
      </c>
      <c r="J35" s="66">
        <v>1488434</v>
      </c>
      <c r="K35" s="66">
        <v>1846989</v>
      </c>
      <c r="L35" s="66">
        <v>1473739</v>
      </c>
      <c r="M35" s="66">
        <v>1636724</v>
      </c>
      <c r="N35" s="66">
        <v>1612107</v>
      </c>
      <c r="O35" s="66">
        <v>1745715</v>
      </c>
      <c r="P35" s="24">
        <f t="shared" si="0"/>
        <v>17675877</v>
      </c>
      <c r="Q35" s="25">
        <f>(P35/P$37)*100</f>
        <v>8.9817646195738128</v>
      </c>
      <c r="R35" s="69">
        <v>662894</v>
      </c>
      <c r="S35" s="70">
        <v>793734</v>
      </c>
      <c r="T35" s="70">
        <v>837491</v>
      </c>
      <c r="U35" s="70">
        <v>1096884</v>
      </c>
      <c r="V35" s="70">
        <v>1011605</v>
      </c>
      <c r="W35" s="70">
        <v>728230</v>
      </c>
      <c r="X35" s="70">
        <v>906323</v>
      </c>
      <c r="Y35" s="70">
        <v>1143785</v>
      </c>
      <c r="Z35" s="70">
        <v>1415857</v>
      </c>
      <c r="AA35" s="70">
        <v>1032563</v>
      </c>
      <c r="AB35" s="70">
        <v>1171242</v>
      </c>
      <c r="AC35" s="70">
        <v>1157907</v>
      </c>
      <c r="AD35" s="70">
        <v>1227553</v>
      </c>
      <c r="AE35" s="82">
        <f t="shared" si="9"/>
        <v>13186068</v>
      </c>
      <c r="AF35" s="35">
        <f t="shared" si="105"/>
        <v>3.6222647317400729</v>
      </c>
      <c r="AG35" s="13">
        <f t="shared" si="11"/>
        <v>1549181</v>
      </c>
      <c r="AH35" s="13">
        <f t="shared" si="12"/>
        <v>1816483</v>
      </c>
      <c r="AI35" s="13">
        <f t="shared" si="13"/>
        <v>1868600</v>
      </c>
      <c r="AJ35" s="13">
        <f t="shared" si="14"/>
        <v>2513213</v>
      </c>
      <c r="AK35" s="13">
        <f t="shared" si="15"/>
        <v>2374327</v>
      </c>
      <c r="AL35" s="13">
        <f t="shared" si="16"/>
        <v>1698744</v>
      </c>
      <c r="AM35" s="13">
        <f t="shared" si="17"/>
        <v>2088782</v>
      </c>
      <c r="AN35" s="13">
        <f t="shared" si="18"/>
        <v>2632219</v>
      </c>
      <c r="AO35" s="13">
        <f t="shared" si="19"/>
        <v>3262846</v>
      </c>
      <c r="AP35" s="13">
        <f t="shared" si="20"/>
        <v>2506302</v>
      </c>
      <c r="AQ35" s="13">
        <f t="shared" si="62"/>
        <v>2807966</v>
      </c>
      <c r="AR35" s="13">
        <f t="shared" si="22"/>
        <v>2770014</v>
      </c>
      <c r="AS35" s="13">
        <f t="shared" si="3"/>
        <v>2973268</v>
      </c>
      <c r="AT35" s="32">
        <f t="shared" si="23"/>
        <v>30861945</v>
      </c>
      <c r="AU35" s="29">
        <f t="shared" si="106"/>
        <v>5.5029481488324565</v>
      </c>
      <c r="AW35" s="17"/>
      <c r="AX35" s="3" t="s">
        <v>18</v>
      </c>
      <c r="AY35" s="8">
        <f t="shared" si="100"/>
        <v>8.1670548908226692</v>
      </c>
      <c r="AZ35" s="8">
        <f t="shared" si="100"/>
        <v>7.8386641538974819</v>
      </c>
      <c r="BA35" s="8">
        <f t="shared" si="100"/>
        <v>8.2184780955678463</v>
      </c>
      <c r="BB35" s="8">
        <f t="shared" si="100"/>
        <v>8.6683628066730876</v>
      </c>
      <c r="BC35" s="8">
        <f t="shared" si="100"/>
        <v>9.4783308836274234</v>
      </c>
      <c r="BD35" s="8">
        <f t="shared" si="100"/>
        <v>9.8533201402613351</v>
      </c>
      <c r="BE35" s="8">
        <f t="shared" si="100"/>
        <v>9.2165547690056435</v>
      </c>
      <c r="BF35" s="8">
        <f t="shared" si="100"/>
        <v>8.5374212598041304</v>
      </c>
      <c r="BG35" s="8">
        <f t="shared" si="100"/>
        <v>8.9048489288444337</v>
      </c>
      <c r="BH35" s="8">
        <f t="shared" si="100"/>
        <v>9.168817116397781</v>
      </c>
      <c r="BI35" s="8">
        <f t="shared" si="100"/>
        <v>9.1522435808719749</v>
      </c>
      <c r="BJ35" s="8">
        <f t="shared" si="100"/>
        <v>9.3447189901417449</v>
      </c>
      <c r="BK35" s="8">
        <f t="shared" si="100"/>
        <v>9.9345278300114863</v>
      </c>
      <c r="BL35" s="8">
        <f t="shared" si="25"/>
        <v>0.58980883986974142</v>
      </c>
      <c r="BM35" s="10"/>
      <c r="BN35" s="17"/>
      <c r="BO35" s="3" t="s">
        <v>18</v>
      </c>
      <c r="BP35" s="8">
        <f t="shared" si="101"/>
        <v>3.139070214045423</v>
      </c>
      <c r="BQ35" s="8">
        <f t="shared" si="101"/>
        <v>3.1309733766241452</v>
      </c>
      <c r="BR35" s="8">
        <f t="shared" si="101"/>
        <v>3.4451058341715144</v>
      </c>
      <c r="BS35" s="8">
        <f t="shared" si="101"/>
        <v>3.5530160878924506</v>
      </c>
      <c r="BT35" s="8">
        <f t="shared" si="101"/>
        <v>3.6885916427996595</v>
      </c>
      <c r="BU35" s="8">
        <f t="shared" si="101"/>
        <v>3.8822638178002085</v>
      </c>
      <c r="BV35" s="8">
        <f t="shared" si="101"/>
        <v>3.7218619613143966</v>
      </c>
      <c r="BW35" s="8">
        <f t="shared" si="101"/>
        <v>3.533728456192716</v>
      </c>
      <c r="BX35" s="8">
        <f t="shared" si="101"/>
        <v>3.7544078641151049</v>
      </c>
      <c r="BY35" s="8">
        <f t="shared" si="101"/>
        <v>3.7781963402067555</v>
      </c>
      <c r="BZ35" s="8">
        <f t="shared" si="101"/>
        <v>3.6590041623741092</v>
      </c>
      <c r="CA35" s="8">
        <f t="shared" si="101"/>
        <v>3.6760848773944685</v>
      </c>
      <c r="CB35" s="8">
        <f t="shared" si="101"/>
        <v>3.9692571911670491</v>
      </c>
      <c r="CC35" s="8">
        <f t="shared" si="26"/>
        <v>0.29317231377258057</v>
      </c>
      <c r="CD35" s="10"/>
      <c r="CE35" s="17"/>
      <c r="CF35" s="3" t="s">
        <v>18</v>
      </c>
      <c r="CG35" s="8">
        <f t="shared" si="102"/>
        <v>4.8458085290967121</v>
      </c>
      <c r="CH35" s="8">
        <f t="shared" si="102"/>
        <v>4.7306066814396317</v>
      </c>
      <c r="CI35" s="8">
        <f t="shared" si="102"/>
        <v>5.0700276197935112</v>
      </c>
      <c r="CJ35" s="8">
        <f t="shared" si="102"/>
        <v>5.3233663564478189</v>
      </c>
      <c r="CK35" s="8">
        <f t="shared" si="102"/>
        <v>5.6798720975192065</v>
      </c>
      <c r="CL35" s="8">
        <f t="shared" si="102"/>
        <v>5.9381104608849906</v>
      </c>
      <c r="CM35" s="8">
        <f t="shared" si="102"/>
        <v>5.6178653530660316</v>
      </c>
      <c r="CN35" s="8">
        <f t="shared" si="102"/>
        <v>5.2853799438286355</v>
      </c>
      <c r="CO35" s="8">
        <f t="shared" si="102"/>
        <v>5.5819759122350847</v>
      </c>
      <c r="CP35" s="8">
        <f t="shared" si="102"/>
        <v>5.7745030148213123</v>
      </c>
      <c r="CQ35" s="8">
        <f t="shared" si="102"/>
        <v>5.6279571434693079</v>
      </c>
      <c r="CR35" s="8">
        <f t="shared" si="103"/>
        <v>5.6820910727928595</v>
      </c>
      <c r="CS35" s="8">
        <f t="shared" si="103"/>
        <v>6.1306117877429989</v>
      </c>
      <c r="CT35" s="8">
        <f t="shared" si="27"/>
        <v>0.44852071495013934</v>
      </c>
      <c r="CU35" s="8"/>
      <c r="CV35" s="8"/>
    </row>
    <row r="36" spans="1:100" x14ac:dyDescent="0.3">
      <c r="A36" s="93"/>
      <c r="B36" s="3" t="s">
        <v>19</v>
      </c>
      <c r="C36" s="66">
        <v>1181862</v>
      </c>
      <c r="D36" s="66">
        <v>1307937</v>
      </c>
      <c r="E36" s="66">
        <v>1302321</v>
      </c>
      <c r="F36" s="66">
        <v>1672625</v>
      </c>
      <c r="G36" s="66">
        <v>1706854</v>
      </c>
      <c r="H36" s="66">
        <v>1244131</v>
      </c>
      <c r="I36" s="66">
        <v>1535289</v>
      </c>
      <c r="J36" s="66">
        <v>2445290</v>
      </c>
      <c r="K36" s="66">
        <v>2696770</v>
      </c>
      <c r="L36" s="66">
        <v>2076183</v>
      </c>
      <c r="M36" s="66">
        <v>2537711</v>
      </c>
      <c r="N36" s="66">
        <v>2141016</v>
      </c>
      <c r="O36" s="66">
        <v>1961754</v>
      </c>
      <c r="P36" s="24">
        <f t="shared" si="0"/>
        <v>23809743</v>
      </c>
      <c r="Q36" s="25">
        <f t="shared" si="104"/>
        <v>12.098608022591764</v>
      </c>
      <c r="R36" s="69">
        <v>2500824</v>
      </c>
      <c r="S36" s="70">
        <v>2803284</v>
      </c>
      <c r="T36" s="70">
        <v>2894316</v>
      </c>
      <c r="U36" s="70">
        <v>3650264</v>
      </c>
      <c r="V36" s="70">
        <v>3881500</v>
      </c>
      <c r="W36" s="70">
        <v>2828228</v>
      </c>
      <c r="X36" s="70">
        <v>3552799</v>
      </c>
      <c r="Y36" s="70">
        <v>5546748</v>
      </c>
      <c r="Z36" s="70">
        <v>5858628</v>
      </c>
      <c r="AA36" s="70">
        <v>4155077</v>
      </c>
      <c r="AB36" s="70">
        <v>5339258</v>
      </c>
      <c r="AC36" s="70">
        <v>4758115</v>
      </c>
      <c r="AD36" s="70">
        <v>4187070</v>
      </c>
      <c r="AE36" s="82">
        <f t="shared" si="9"/>
        <v>51956111</v>
      </c>
      <c r="AF36" s="35">
        <f t="shared" si="105"/>
        <v>14.272548000941027</v>
      </c>
      <c r="AG36" s="13">
        <f t="shared" si="11"/>
        <v>3682686</v>
      </c>
      <c r="AH36" s="13">
        <f t="shared" si="12"/>
        <v>4111221</v>
      </c>
      <c r="AI36" s="13">
        <f t="shared" si="13"/>
        <v>4196637</v>
      </c>
      <c r="AJ36" s="13">
        <f t="shared" si="14"/>
        <v>5322889</v>
      </c>
      <c r="AK36" s="13">
        <f t="shared" si="15"/>
        <v>5588354</v>
      </c>
      <c r="AL36" s="13">
        <f t="shared" si="16"/>
        <v>4072359</v>
      </c>
      <c r="AM36" s="13">
        <f t="shared" si="17"/>
        <v>5088088</v>
      </c>
      <c r="AN36" s="13">
        <f t="shared" si="18"/>
        <v>7992038</v>
      </c>
      <c r="AO36" s="13">
        <f t="shared" si="19"/>
        <v>8555398</v>
      </c>
      <c r="AP36" s="13">
        <f t="shared" si="20"/>
        <v>6231260</v>
      </c>
      <c r="AQ36" s="13">
        <f t="shared" si="62"/>
        <v>7876969</v>
      </c>
      <c r="AR36" s="13">
        <f t="shared" si="22"/>
        <v>6899131</v>
      </c>
      <c r="AS36" s="13">
        <f t="shared" si="3"/>
        <v>6148824</v>
      </c>
      <c r="AT36" s="32">
        <f t="shared" si="23"/>
        <v>75765854</v>
      </c>
      <c r="AU36" s="29">
        <f t="shared" si="106"/>
        <v>13.509698303655526</v>
      </c>
      <c r="AW36" s="17"/>
      <c r="AX36" s="3" t="s">
        <v>19</v>
      </c>
      <c r="AY36" s="8">
        <f t="shared" si="100"/>
        <v>10.890751897948926</v>
      </c>
      <c r="AZ36" s="8">
        <f t="shared" si="100"/>
        <v>10.02443305000172</v>
      </c>
      <c r="BA36" s="8">
        <f t="shared" si="100"/>
        <v>10.38017960457916</v>
      </c>
      <c r="BB36" s="8">
        <f t="shared" si="100"/>
        <v>10.236972016750045</v>
      </c>
      <c r="BC36" s="8">
        <f t="shared" si="100"/>
        <v>11.871920305126798</v>
      </c>
      <c r="BD36" s="8">
        <f t="shared" si="100"/>
        <v>12.631266565369973</v>
      </c>
      <c r="BE36" s="8">
        <f t="shared" si="100"/>
        <v>11.966651828733093</v>
      </c>
      <c r="BF36" s="8">
        <f t="shared" si="100"/>
        <v>14.025795455079932</v>
      </c>
      <c r="BG36" s="8">
        <f t="shared" si="100"/>
        <v>13.001880057672139</v>
      </c>
      <c r="BH36" s="8">
        <f t="shared" si="100"/>
        <v>12.916901993619016</v>
      </c>
      <c r="BI36" s="8">
        <f t="shared" si="100"/>
        <v>14.190388367164042</v>
      </c>
      <c r="BJ36" s="8">
        <f t="shared" si="100"/>
        <v>12.410586191485624</v>
      </c>
      <c r="BK36" s="8">
        <f t="shared" si="100"/>
        <v>11.163964168627956</v>
      </c>
      <c r="BL36" s="8">
        <f t="shared" si="25"/>
        <v>-1.2466220228576681</v>
      </c>
      <c r="BM36" s="10"/>
      <c r="BN36" s="17"/>
      <c r="BO36" s="3" t="s">
        <v>19</v>
      </c>
      <c r="BP36" s="8">
        <f t="shared" si="101"/>
        <v>11.842409388182622</v>
      </c>
      <c r="BQ36" s="8">
        <f t="shared" si="101"/>
        <v>11.05787023249154</v>
      </c>
      <c r="BR36" s="8">
        <f t="shared" si="101"/>
        <v>11.906068169730732</v>
      </c>
      <c r="BS36" s="8">
        <f t="shared" si="101"/>
        <v>11.823899990386083</v>
      </c>
      <c r="BT36" s="8">
        <f t="shared" si="101"/>
        <v>14.153022633860921</v>
      </c>
      <c r="BU36" s="8">
        <f t="shared" si="101"/>
        <v>15.077554114619623</v>
      </c>
      <c r="BV36" s="8">
        <f t="shared" si="101"/>
        <v>14.589751616472082</v>
      </c>
      <c r="BW36" s="8">
        <f t="shared" si="101"/>
        <v>17.136700732156861</v>
      </c>
      <c r="BX36" s="8">
        <f t="shared" si="101"/>
        <v>15.535240519434485</v>
      </c>
      <c r="BY36" s="8">
        <f t="shared" si="101"/>
        <v>15.20362119761919</v>
      </c>
      <c r="BZ36" s="8">
        <f t="shared" si="101"/>
        <v>16.680043275419816</v>
      </c>
      <c r="CA36" s="8">
        <f t="shared" si="101"/>
        <v>15.105906257068815</v>
      </c>
      <c r="CB36" s="8">
        <f t="shared" si="101"/>
        <v>13.538769981760312</v>
      </c>
      <c r="CC36" s="8">
        <f t="shared" si="26"/>
        <v>-1.5671362753085027</v>
      </c>
      <c r="CD36" s="10"/>
      <c r="CE36" s="17"/>
      <c r="CF36" s="3" t="s">
        <v>19</v>
      </c>
      <c r="CG36" s="8">
        <f t="shared" si="102"/>
        <v>11.519371350917069</v>
      </c>
      <c r="CH36" s="8">
        <f t="shared" si="102"/>
        <v>10.706717063399394</v>
      </c>
      <c r="CI36" s="8">
        <f t="shared" si="102"/>
        <v>11.38663464639162</v>
      </c>
      <c r="CJ36" s="8">
        <f t="shared" si="102"/>
        <v>11.274686316562175</v>
      </c>
      <c r="CK36" s="8">
        <f t="shared" si="102"/>
        <v>13.368477027662934</v>
      </c>
      <c r="CL36" s="8">
        <f t="shared" si="102"/>
        <v>14.235292415089701</v>
      </c>
      <c r="CM36" s="8">
        <f t="shared" si="102"/>
        <v>13.684622564035424</v>
      </c>
      <c r="CN36" s="8">
        <f t="shared" si="102"/>
        <v>16.047660683064869</v>
      </c>
      <c r="CO36" s="8">
        <f t="shared" si="102"/>
        <v>14.636310005309545</v>
      </c>
      <c r="CP36" s="8">
        <f t="shared" si="102"/>
        <v>14.35678128818293</v>
      </c>
      <c r="CQ36" s="8">
        <f t="shared" si="102"/>
        <v>15.7876712013024</v>
      </c>
      <c r="CR36" s="8">
        <f t="shared" si="103"/>
        <v>14.152091168177661</v>
      </c>
      <c r="CS36" s="8">
        <f t="shared" si="103"/>
        <v>12.678323277671929</v>
      </c>
      <c r="CT36" s="8">
        <f t="shared" si="27"/>
        <v>-1.4737678905057319</v>
      </c>
      <c r="CU36" s="8"/>
      <c r="CV36" s="8"/>
    </row>
    <row r="37" spans="1:100" x14ac:dyDescent="0.3">
      <c r="A37" s="41"/>
      <c r="B37" s="6" t="s">
        <v>9</v>
      </c>
      <c r="C37" s="7">
        <f>SUM(C32:C36)</f>
        <v>10851978</v>
      </c>
      <c r="D37" s="7">
        <f t="shared" ref="D37" si="107">SUM(D32:D36)</f>
        <v>13047491</v>
      </c>
      <c r="E37" s="7">
        <f t="shared" ref="E37" si="108">SUM(E32:E36)</f>
        <v>12546228</v>
      </c>
      <c r="F37" s="7">
        <f t="shared" ref="F37" si="109">SUM(F32:F36)</f>
        <v>16339060</v>
      </c>
      <c r="G37" s="7">
        <f t="shared" ref="G37:H37" si="110">SUM(G32:G36)</f>
        <v>14377236</v>
      </c>
      <c r="H37" s="7">
        <f t="shared" si="110"/>
        <v>9849614</v>
      </c>
      <c r="I37" s="7">
        <f t="shared" ref="I37:L37" si="111">SUM(I32:I36)</f>
        <v>12829729</v>
      </c>
      <c r="J37" s="7">
        <f t="shared" si="111"/>
        <v>17434234</v>
      </c>
      <c r="K37" s="7">
        <f t="shared" si="111"/>
        <v>20741385</v>
      </c>
      <c r="L37" s="7">
        <f t="shared" si="111"/>
        <v>16073382</v>
      </c>
      <c r="M37" s="7">
        <f t="shared" ref="M37:O37" si="112">SUM(M32:M36)</f>
        <v>17883309</v>
      </c>
      <c r="N37" s="7">
        <f t="shared" ref="N37" si="113">SUM(N32:N36)</f>
        <v>17251530</v>
      </c>
      <c r="O37" s="7">
        <f t="shared" si="112"/>
        <v>17572199</v>
      </c>
      <c r="P37" s="26">
        <f t="shared" si="0"/>
        <v>196797375</v>
      </c>
      <c r="Q37" s="27">
        <f t="shared" si="104"/>
        <v>100</v>
      </c>
      <c r="R37" s="37">
        <f t="shared" ref="R37" si="114">SUM(R32:R36)</f>
        <v>21117527</v>
      </c>
      <c r="S37" s="14">
        <f t="shared" ref="S37" si="115">SUM(S32:S36)</f>
        <v>25351030</v>
      </c>
      <c r="T37" s="14">
        <f t="shared" ref="T37" si="116">SUM(T32:T36)</f>
        <v>24309587</v>
      </c>
      <c r="U37" s="14">
        <f t="shared" ref="U37" si="117">SUM(U32:U36)</f>
        <v>30871912</v>
      </c>
      <c r="V37" s="14">
        <f t="shared" ref="V37:W37" si="118">SUM(V32:V36)</f>
        <v>27425237</v>
      </c>
      <c r="W37" s="14">
        <f t="shared" si="118"/>
        <v>18757870</v>
      </c>
      <c r="X37" s="14">
        <f t="shared" ref="X37:Z37" si="119">SUM(X32:X36)</f>
        <v>24351333</v>
      </c>
      <c r="Y37" s="14">
        <f>SUM(Y32:Y36)</f>
        <v>32367654</v>
      </c>
      <c r="Z37" s="14">
        <f t="shared" si="119"/>
        <v>37711859</v>
      </c>
      <c r="AA37" s="14">
        <f t="shared" ref="AA37:AB37" si="120">SUM(AA32:AA36)</f>
        <v>27329522</v>
      </c>
      <c r="AB37" s="14">
        <f t="shared" si="120"/>
        <v>32009857</v>
      </c>
      <c r="AC37" s="14">
        <f t="shared" ref="AC37:AD37" si="121">SUM(AC32:AC36)</f>
        <v>31498375</v>
      </c>
      <c r="AD37" s="14">
        <f t="shared" si="121"/>
        <v>30926517</v>
      </c>
      <c r="AE37" s="83">
        <f t="shared" si="9"/>
        <v>364028280</v>
      </c>
      <c r="AF37" s="38">
        <f t="shared" si="105"/>
        <v>100</v>
      </c>
      <c r="AG37" s="14">
        <f t="shared" si="11"/>
        <v>31969505</v>
      </c>
      <c r="AH37" s="14">
        <f t="shared" si="12"/>
        <v>38398521</v>
      </c>
      <c r="AI37" s="14">
        <f t="shared" si="13"/>
        <v>36855815</v>
      </c>
      <c r="AJ37" s="14">
        <f t="shared" si="14"/>
        <v>47210972</v>
      </c>
      <c r="AK37" s="14">
        <f t="shared" si="15"/>
        <v>41802473</v>
      </c>
      <c r="AL37" s="14">
        <f t="shared" si="16"/>
        <v>28607484</v>
      </c>
      <c r="AM37" s="14">
        <f t="shared" si="17"/>
        <v>37181062</v>
      </c>
      <c r="AN37" s="14">
        <f t="shared" si="18"/>
        <v>49801888</v>
      </c>
      <c r="AO37" s="14">
        <f t="shared" si="19"/>
        <v>58453244</v>
      </c>
      <c r="AP37" s="14">
        <f t="shared" si="20"/>
        <v>43402904</v>
      </c>
      <c r="AQ37" s="14">
        <f t="shared" si="62"/>
        <v>49893166</v>
      </c>
      <c r="AR37" s="14">
        <f t="shared" si="22"/>
        <v>48749905</v>
      </c>
      <c r="AS37" s="14">
        <f t="shared" si="3"/>
        <v>48498716</v>
      </c>
      <c r="AT37" s="84">
        <f t="shared" si="23"/>
        <v>560825655</v>
      </c>
      <c r="AU37" s="30">
        <f t="shared" si="106"/>
        <v>100</v>
      </c>
      <c r="AW37" s="17"/>
      <c r="AX37" s="3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10"/>
      <c r="BN37" s="17"/>
      <c r="BO37" s="3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10"/>
      <c r="CE37" s="17"/>
      <c r="CF37" s="3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</row>
    <row r="38" spans="1:100" ht="33" x14ac:dyDescent="0.3">
      <c r="A38" s="93" t="s">
        <v>29</v>
      </c>
      <c r="B38" s="3" t="s">
        <v>14</v>
      </c>
      <c r="C38" s="66">
        <v>343621</v>
      </c>
      <c r="D38" s="66">
        <v>392441</v>
      </c>
      <c r="E38" s="66">
        <v>379578</v>
      </c>
      <c r="F38" s="66">
        <v>503274</v>
      </c>
      <c r="G38" s="66">
        <v>472116</v>
      </c>
      <c r="H38" s="66">
        <v>340604</v>
      </c>
      <c r="I38" s="66">
        <v>469102</v>
      </c>
      <c r="J38" s="66">
        <v>600012</v>
      </c>
      <c r="K38" s="66">
        <v>765554</v>
      </c>
      <c r="L38" s="66">
        <v>672359</v>
      </c>
      <c r="M38" s="66">
        <v>582373</v>
      </c>
      <c r="N38" s="66">
        <v>639895</v>
      </c>
      <c r="O38" s="66">
        <v>642673</v>
      </c>
      <c r="P38" s="24">
        <f t="shared" si="0"/>
        <v>6803602</v>
      </c>
      <c r="Q38" s="23">
        <f>(P38/P$43)*100</f>
        <v>4.6648616124944153</v>
      </c>
      <c r="R38" s="69">
        <v>549536</v>
      </c>
      <c r="S38" s="70">
        <v>609517</v>
      </c>
      <c r="T38" s="70">
        <v>572193</v>
      </c>
      <c r="U38" s="70">
        <v>761780</v>
      </c>
      <c r="V38" s="70">
        <v>711229</v>
      </c>
      <c r="W38" s="70">
        <v>522261</v>
      </c>
      <c r="X38" s="70">
        <v>707610</v>
      </c>
      <c r="Y38" s="70">
        <v>889228</v>
      </c>
      <c r="Z38" s="70">
        <v>1080968</v>
      </c>
      <c r="AA38" s="70">
        <v>758329</v>
      </c>
      <c r="AB38" s="70">
        <v>662214</v>
      </c>
      <c r="AC38" s="70">
        <v>844580</v>
      </c>
      <c r="AD38" s="70">
        <v>831603</v>
      </c>
      <c r="AE38" s="82">
        <f t="shared" si="9"/>
        <v>9501048</v>
      </c>
      <c r="AF38" s="36">
        <f>(AE38/AE$43)*100</f>
        <v>4.2957848652509618</v>
      </c>
      <c r="AG38" s="13">
        <f t="shared" si="11"/>
        <v>893157</v>
      </c>
      <c r="AH38" s="13">
        <f t="shared" si="12"/>
        <v>1001958</v>
      </c>
      <c r="AI38" s="13">
        <f t="shared" si="13"/>
        <v>951771</v>
      </c>
      <c r="AJ38" s="13">
        <f t="shared" si="14"/>
        <v>1265054</v>
      </c>
      <c r="AK38" s="13">
        <f t="shared" si="15"/>
        <v>1183345</v>
      </c>
      <c r="AL38" s="13">
        <f t="shared" si="16"/>
        <v>862865</v>
      </c>
      <c r="AM38" s="13">
        <f t="shared" si="17"/>
        <v>1176712</v>
      </c>
      <c r="AN38" s="13">
        <f t="shared" si="18"/>
        <v>1489240</v>
      </c>
      <c r="AO38" s="13">
        <f t="shared" si="19"/>
        <v>1846522</v>
      </c>
      <c r="AP38" s="13">
        <f t="shared" si="20"/>
        <v>1430688</v>
      </c>
      <c r="AQ38" s="13">
        <f t="shared" si="62"/>
        <v>1244587</v>
      </c>
      <c r="AR38" s="13">
        <f t="shared" si="22"/>
        <v>1484475</v>
      </c>
      <c r="AS38" s="13">
        <f t="shared" si="3"/>
        <v>1474276</v>
      </c>
      <c r="AT38" s="32">
        <f t="shared" si="23"/>
        <v>16304650</v>
      </c>
      <c r="AU38" s="29">
        <f>(AT38/AT$43)*100</f>
        <v>4.4424503500764168</v>
      </c>
      <c r="AW38" s="17" t="s">
        <v>29</v>
      </c>
      <c r="AX38" s="3" t="s">
        <v>14</v>
      </c>
      <c r="AY38" s="8">
        <f t="shared" ref="AY38:BK42" si="122">(C38/C$43)*100</f>
        <v>5.4582575244216684</v>
      </c>
      <c r="AZ38" s="8">
        <f t="shared" si="122"/>
        <v>5.2795025624571608</v>
      </c>
      <c r="BA38" s="8">
        <f t="shared" si="122"/>
        <v>5.2118193228278971</v>
      </c>
      <c r="BB38" s="8">
        <f t="shared" si="122"/>
        <v>5.1230699697058535</v>
      </c>
      <c r="BC38" s="8">
        <f t="shared" si="122"/>
        <v>5.6161182007095265</v>
      </c>
      <c r="BD38" s="8">
        <f t="shared" si="122"/>
        <v>5.1853086676303377</v>
      </c>
      <c r="BE38" s="8">
        <f t="shared" si="122"/>
        <v>4.8872290508741605</v>
      </c>
      <c r="BF38" s="8">
        <f t="shared" si="122"/>
        <v>4.5977846477523716</v>
      </c>
      <c r="BG38" s="8">
        <f t="shared" si="122"/>
        <v>4.7806626811262509</v>
      </c>
      <c r="BH38" s="8">
        <f t="shared" si="122"/>
        <v>4.6973677417173283</v>
      </c>
      <c r="BI38" s="8">
        <f t="shared" si="122"/>
        <v>3.7924343028301508</v>
      </c>
      <c r="BJ38" s="8">
        <f t="shared" si="122"/>
        <v>3.9539369847877595</v>
      </c>
      <c r="BK38" s="8">
        <f t="shared" si="122"/>
        <v>4.1404495362881804</v>
      </c>
      <c r="BL38" s="8">
        <f t="shared" si="25"/>
        <v>0.1865125515004209</v>
      </c>
      <c r="BM38" s="10"/>
      <c r="BN38" s="17" t="s">
        <v>29</v>
      </c>
      <c r="BO38" s="3" t="s">
        <v>14</v>
      </c>
      <c r="BP38" s="8">
        <f t="shared" ref="BP38:CB42" si="123">(R38/R$43)*100</f>
        <v>5.5670925441405048</v>
      </c>
      <c r="BQ38" s="8">
        <f t="shared" si="123"/>
        <v>5.310664789558035</v>
      </c>
      <c r="BR38" s="8">
        <f t="shared" si="123"/>
        <v>5.159839759856208</v>
      </c>
      <c r="BS38" s="8">
        <f t="shared" si="123"/>
        <v>5.0688474417185345</v>
      </c>
      <c r="BT38" s="8">
        <f t="shared" si="123"/>
        <v>5.4999478407823839</v>
      </c>
      <c r="BU38" s="8">
        <f t="shared" si="123"/>
        <v>5.0326418611392061</v>
      </c>
      <c r="BV38" s="8">
        <f t="shared" si="123"/>
        <v>4.7165114092504972</v>
      </c>
      <c r="BW38" s="8">
        <f t="shared" si="123"/>
        <v>4.4486327913846528</v>
      </c>
      <c r="BX38" s="8">
        <f t="shared" si="123"/>
        <v>4.4943455841622724</v>
      </c>
      <c r="BY38" s="8">
        <f t="shared" si="123"/>
        <v>3.7053813145005723</v>
      </c>
      <c r="BZ38" s="8">
        <f t="shared" si="123"/>
        <v>2.8856921414180623</v>
      </c>
      <c r="CA38" s="8">
        <f t="shared" si="123"/>
        <v>3.4397750205165485</v>
      </c>
      <c r="CB38" s="8">
        <f t="shared" si="123"/>
        <v>3.5560647983139968</v>
      </c>
      <c r="CC38" s="8">
        <f t="shared" si="26"/>
        <v>0.11628977779744831</v>
      </c>
      <c r="CD38" s="10"/>
      <c r="CE38" s="17" t="s">
        <v>29</v>
      </c>
      <c r="CF38" s="3" t="s">
        <v>14</v>
      </c>
      <c r="CG38" s="8">
        <f t="shared" ref="CG38:CQ42" si="124">(AG38/AG$43)*100</f>
        <v>5.5247110660304655</v>
      </c>
      <c r="CH38" s="8">
        <f t="shared" si="124"/>
        <v>5.2984156279988266</v>
      </c>
      <c r="CI38" s="8">
        <f t="shared" si="124"/>
        <v>5.1804450583128077</v>
      </c>
      <c r="CJ38" s="8">
        <f t="shared" si="124"/>
        <v>5.090280622635861</v>
      </c>
      <c r="CK38" s="8">
        <f t="shared" si="124"/>
        <v>5.5457150026108337</v>
      </c>
      <c r="CL38" s="8">
        <f t="shared" si="124"/>
        <v>5.0918184335788741</v>
      </c>
      <c r="CM38" s="8">
        <f t="shared" si="124"/>
        <v>4.783119042273813</v>
      </c>
      <c r="CN38" s="8">
        <f t="shared" si="124"/>
        <v>4.5075463809736291</v>
      </c>
      <c r="CO38" s="8">
        <f t="shared" si="124"/>
        <v>4.6087826601616504</v>
      </c>
      <c r="CP38" s="8">
        <f t="shared" si="124"/>
        <v>4.1136382325727432</v>
      </c>
      <c r="CQ38" s="8">
        <f t="shared" si="124"/>
        <v>3.249204105067399</v>
      </c>
      <c r="CR38" s="8">
        <f t="shared" ref="CR38:CS42" si="125">(AR38/AR$43)*100</f>
        <v>3.6440376342023226</v>
      </c>
      <c r="CS38" s="8">
        <f t="shared" si="125"/>
        <v>3.7892013175316035</v>
      </c>
      <c r="CT38" s="8">
        <f t="shared" si="27"/>
        <v>0.14516368332928087</v>
      </c>
      <c r="CU38" s="8"/>
      <c r="CV38" s="8"/>
    </row>
    <row r="39" spans="1:100" x14ac:dyDescent="0.3">
      <c r="A39" s="93"/>
      <c r="B39" s="3" t="s">
        <v>22</v>
      </c>
      <c r="C39" s="65">
        <v>232</v>
      </c>
      <c r="D39" s="65">
        <v>166</v>
      </c>
      <c r="E39" s="65">
        <v>482</v>
      </c>
      <c r="F39" s="65">
        <v>715</v>
      </c>
      <c r="G39" s="65">
        <v>324</v>
      </c>
      <c r="H39" s="65">
        <v>37</v>
      </c>
      <c r="I39" s="65">
        <v>14</v>
      </c>
      <c r="J39" s="65">
        <v>263</v>
      </c>
      <c r="K39" s="65">
        <v>783</v>
      </c>
      <c r="L39" s="65">
        <v>1869</v>
      </c>
      <c r="M39" s="65">
        <v>756</v>
      </c>
      <c r="N39" s="65">
        <v>2322</v>
      </c>
      <c r="O39" s="65">
        <v>3549</v>
      </c>
      <c r="P39" s="24">
        <f t="shared" si="0"/>
        <v>11512</v>
      </c>
      <c r="Q39" s="25">
        <f>(P39/P$43)*100</f>
        <v>7.8931552555595846E-3</v>
      </c>
      <c r="R39" s="71">
        <v>856</v>
      </c>
      <c r="S39" s="72">
        <v>522</v>
      </c>
      <c r="T39" s="72">
        <v>2017</v>
      </c>
      <c r="U39" s="72">
        <v>2961</v>
      </c>
      <c r="V39" s="72">
        <v>1452</v>
      </c>
      <c r="W39" s="72">
        <v>49</v>
      </c>
      <c r="X39" s="72">
        <v>45</v>
      </c>
      <c r="Y39" s="72">
        <v>698</v>
      </c>
      <c r="Z39" s="72">
        <v>3951</v>
      </c>
      <c r="AA39" s="72">
        <v>3234</v>
      </c>
      <c r="AB39" s="72">
        <v>2708</v>
      </c>
      <c r="AC39" s="72">
        <v>5726</v>
      </c>
      <c r="AD39" s="72">
        <v>8122</v>
      </c>
      <c r="AE39" s="82">
        <f t="shared" si="9"/>
        <v>32341</v>
      </c>
      <c r="AF39" s="35">
        <f t="shared" ref="AF39:AF43" si="126">(AE39/AE$43)*100</f>
        <v>1.4622595141828705E-2</v>
      </c>
      <c r="AG39" s="15">
        <f t="shared" si="11"/>
        <v>1088</v>
      </c>
      <c r="AH39" s="15">
        <f t="shared" si="12"/>
        <v>688</v>
      </c>
      <c r="AI39" s="15">
        <f t="shared" si="13"/>
        <v>2499</v>
      </c>
      <c r="AJ39" s="15">
        <f t="shared" si="14"/>
        <v>3676</v>
      </c>
      <c r="AK39" s="15">
        <f t="shared" si="15"/>
        <v>1776</v>
      </c>
      <c r="AL39" s="15">
        <f t="shared" si="16"/>
        <v>86</v>
      </c>
      <c r="AM39" s="15">
        <f t="shared" si="17"/>
        <v>59</v>
      </c>
      <c r="AN39" s="15">
        <f t="shared" si="18"/>
        <v>961</v>
      </c>
      <c r="AO39" s="15">
        <f t="shared" si="19"/>
        <v>4734</v>
      </c>
      <c r="AP39" s="13">
        <f t="shared" si="20"/>
        <v>5103</v>
      </c>
      <c r="AQ39" s="15">
        <f t="shared" si="62"/>
        <v>3464</v>
      </c>
      <c r="AR39" s="13">
        <f t="shared" si="22"/>
        <v>8048</v>
      </c>
      <c r="AS39" s="13">
        <f t="shared" si="3"/>
        <v>11671</v>
      </c>
      <c r="AT39" s="32">
        <f t="shared" si="23"/>
        <v>43853</v>
      </c>
      <c r="AU39" s="29">
        <f t="shared" ref="AU39:AU43" si="127">(AT39/AT$43)*100</f>
        <v>1.1948418101701117E-2</v>
      </c>
      <c r="AW39" s="17"/>
      <c r="AX39" s="3" t="s">
        <v>22</v>
      </c>
      <c r="AY39" s="8">
        <f t="shared" si="122"/>
        <v>3.6852105827811081E-3</v>
      </c>
      <c r="AZ39" s="8">
        <f t="shared" si="122"/>
        <v>2.2331953729806233E-3</v>
      </c>
      <c r="BA39" s="8">
        <f t="shared" si="122"/>
        <v>6.6181309601795841E-3</v>
      </c>
      <c r="BB39" s="8">
        <f t="shared" si="122"/>
        <v>7.2783315417440306E-3</v>
      </c>
      <c r="BC39" s="8">
        <f t="shared" si="122"/>
        <v>3.8541847703316276E-3</v>
      </c>
      <c r="BD39" s="8">
        <f t="shared" si="122"/>
        <v>5.6328293473453773E-4</v>
      </c>
      <c r="BE39" s="8">
        <f t="shared" si="122"/>
        <v>1.4585571306930742E-4</v>
      </c>
      <c r="BF39" s="8">
        <f t="shared" si="122"/>
        <v>2.01532196415884E-3</v>
      </c>
      <c r="BG39" s="8">
        <f t="shared" si="122"/>
        <v>4.8896078909154081E-3</v>
      </c>
      <c r="BH39" s="8">
        <f t="shared" si="122"/>
        <v>1.305757833132253E-2</v>
      </c>
      <c r="BI39" s="8">
        <f t="shared" si="122"/>
        <v>4.9230996851495415E-3</v>
      </c>
      <c r="BJ39" s="8">
        <f t="shared" si="122"/>
        <v>1.4347731547640123E-2</v>
      </c>
      <c r="BK39" s="8">
        <f t="shared" si="122"/>
        <v>2.2864591175118222E-2</v>
      </c>
      <c r="BL39" s="8">
        <f t="shared" si="25"/>
        <v>8.5168596274780989E-3</v>
      </c>
      <c r="BM39" s="10"/>
      <c r="BN39" s="17"/>
      <c r="BO39" s="3" t="s">
        <v>22</v>
      </c>
      <c r="BP39" s="8">
        <f t="shared" si="123"/>
        <v>8.6717361879554231E-3</v>
      </c>
      <c r="BQ39" s="8">
        <f t="shared" si="123"/>
        <v>4.5481373286541532E-3</v>
      </c>
      <c r="BR39" s="8">
        <f t="shared" si="123"/>
        <v>1.8188612575879066E-2</v>
      </c>
      <c r="BS39" s="8">
        <f t="shared" si="123"/>
        <v>1.9702351433390979E-2</v>
      </c>
      <c r="BT39" s="8">
        <f t="shared" si="123"/>
        <v>1.1228344548402864E-2</v>
      </c>
      <c r="BU39" s="8">
        <f t="shared" si="123"/>
        <v>4.7217665342773275E-4</v>
      </c>
      <c r="BV39" s="8">
        <f t="shared" si="123"/>
        <v>2.9994349064636224E-4</v>
      </c>
      <c r="BW39" s="8">
        <f t="shared" si="123"/>
        <v>3.4919567179469016E-3</v>
      </c>
      <c r="BX39" s="8">
        <f t="shared" si="123"/>
        <v>1.6427090721487719E-2</v>
      </c>
      <c r="BY39" s="8">
        <f t="shared" si="123"/>
        <v>1.5802116457493846E-2</v>
      </c>
      <c r="BZ39" s="8">
        <f t="shared" si="123"/>
        <v>1.1800496997889071E-2</v>
      </c>
      <c r="CA39" s="8">
        <f t="shared" si="123"/>
        <v>2.3320646673468181E-2</v>
      </c>
      <c r="CB39" s="8">
        <f t="shared" si="123"/>
        <v>3.4730945285077475E-2</v>
      </c>
      <c r="CC39" s="8">
        <f t="shared" si="26"/>
        <v>1.1410298611609294E-2</v>
      </c>
      <c r="CD39" s="10"/>
      <c r="CE39" s="17"/>
      <c r="CF39" s="3" t="s">
        <v>22</v>
      </c>
      <c r="CG39" s="8">
        <f t="shared" si="124"/>
        <v>6.729931736347749E-3</v>
      </c>
      <c r="CH39" s="8">
        <f t="shared" si="124"/>
        <v>3.6381863831250342E-3</v>
      </c>
      <c r="CI39" s="8">
        <f t="shared" si="124"/>
        <v>1.360194017334391E-2</v>
      </c>
      <c r="CJ39" s="8">
        <f t="shared" si="124"/>
        <v>1.4791361925111044E-2</v>
      </c>
      <c r="CK39" s="8">
        <f t="shared" si="124"/>
        <v>8.3231769641455705E-3</v>
      </c>
      <c r="CL39" s="8">
        <f t="shared" si="124"/>
        <v>5.0749118956938016E-4</v>
      </c>
      <c r="CM39" s="8">
        <f t="shared" si="124"/>
        <v>2.3982420804254142E-4</v>
      </c>
      <c r="CN39" s="8">
        <f t="shared" si="124"/>
        <v>2.9086997878888946E-3</v>
      </c>
      <c r="CO39" s="8">
        <f t="shared" si="124"/>
        <v>1.1815714685882569E-2</v>
      </c>
      <c r="CP39" s="8">
        <f t="shared" si="124"/>
        <v>1.4672588223860625E-2</v>
      </c>
      <c r="CQ39" s="8">
        <f t="shared" si="124"/>
        <v>9.043355763762171E-3</v>
      </c>
      <c r="CR39" s="8">
        <f t="shared" si="125"/>
        <v>1.9755950676205589E-2</v>
      </c>
      <c r="CS39" s="8">
        <f t="shared" si="125"/>
        <v>2.9996939906036149E-2</v>
      </c>
      <c r="CT39" s="8">
        <f t="shared" si="27"/>
        <v>1.024098922983056E-2</v>
      </c>
      <c r="CU39" s="8"/>
      <c r="CV39" s="8"/>
    </row>
    <row r="40" spans="1:100" x14ac:dyDescent="0.3">
      <c r="A40" s="93"/>
      <c r="B40" s="3" t="s">
        <v>17</v>
      </c>
      <c r="C40" s="66">
        <v>5156120</v>
      </c>
      <c r="D40" s="66">
        <v>6131559</v>
      </c>
      <c r="E40" s="66">
        <v>5968438</v>
      </c>
      <c r="F40" s="66">
        <v>8044809</v>
      </c>
      <c r="G40" s="66">
        <v>6676207</v>
      </c>
      <c r="H40" s="66">
        <v>5210994</v>
      </c>
      <c r="I40" s="66">
        <v>7678270</v>
      </c>
      <c r="J40" s="66">
        <v>10243361</v>
      </c>
      <c r="K40" s="66">
        <v>12835665</v>
      </c>
      <c r="L40" s="66">
        <v>11649606</v>
      </c>
      <c r="M40" s="66">
        <v>12461614</v>
      </c>
      <c r="N40" s="66">
        <v>13278665</v>
      </c>
      <c r="O40" s="66">
        <v>12846861</v>
      </c>
      <c r="P40" s="24">
        <f t="shared" si="0"/>
        <v>118182169</v>
      </c>
      <c r="Q40" s="25">
        <f t="shared" ref="Q40:Q43" si="128">(P40/P$43)*100</f>
        <v>81.031116083719695</v>
      </c>
      <c r="R40" s="69">
        <v>8165648</v>
      </c>
      <c r="S40" s="70">
        <v>9570592</v>
      </c>
      <c r="T40" s="70">
        <v>9213271</v>
      </c>
      <c r="U40" s="70">
        <v>12480419</v>
      </c>
      <c r="V40" s="70">
        <v>10434668</v>
      </c>
      <c r="W40" s="70">
        <v>8354539</v>
      </c>
      <c r="X40" s="70">
        <v>12129728</v>
      </c>
      <c r="Y40" s="70">
        <v>15744273</v>
      </c>
      <c r="Z40" s="70">
        <v>19460697</v>
      </c>
      <c r="AA40" s="70">
        <v>17092007</v>
      </c>
      <c r="AB40" s="70">
        <v>19007804</v>
      </c>
      <c r="AC40" s="70">
        <v>20425966</v>
      </c>
      <c r="AD40" s="70">
        <v>19636220</v>
      </c>
      <c r="AE40" s="82">
        <f t="shared" si="9"/>
        <v>181715832</v>
      </c>
      <c r="AF40" s="35">
        <f>(AE40/AE$43)*100</f>
        <v>82.160633319828122</v>
      </c>
      <c r="AG40" s="13">
        <f t="shared" si="11"/>
        <v>13321768</v>
      </c>
      <c r="AH40" s="13">
        <f t="shared" si="12"/>
        <v>15702151</v>
      </c>
      <c r="AI40" s="13">
        <f t="shared" si="13"/>
        <v>15181709</v>
      </c>
      <c r="AJ40" s="13">
        <f t="shared" si="14"/>
        <v>20525228</v>
      </c>
      <c r="AK40" s="13">
        <f t="shared" si="15"/>
        <v>17110875</v>
      </c>
      <c r="AL40" s="13">
        <f t="shared" si="16"/>
        <v>13565533</v>
      </c>
      <c r="AM40" s="13">
        <f t="shared" si="17"/>
        <v>19807998</v>
      </c>
      <c r="AN40" s="13">
        <f t="shared" si="18"/>
        <v>25987634</v>
      </c>
      <c r="AO40" s="13">
        <f t="shared" si="19"/>
        <v>32296362</v>
      </c>
      <c r="AP40" s="13">
        <f t="shared" si="20"/>
        <v>28741613</v>
      </c>
      <c r="AQ40" s="13">
        <f t="shared" si="62"/>
        <v>31469418</v>
      </c>
      <c r="AR40" s="13">
        <f t="shared" si="22"/>
        <v>33704631</v>
      </c>
      <c r="AS40" s="13">
        <f t="shared" si="3"/>
        <v>32483081</v>
      </c>
      <c r="AT40" s="32">
        <f t="shared" si="23"/>
        <v>299898001</v>
      </c>
      <c r="AU40" s="29">
        <f t="shared" si="127"/>
        <v>81.711780352823737</v>
      </c>
      <c r="AW40" s="17"/>
      <c r="AX40" s="3" t="s">
        <v>17</v>
      </c>
      <c r="AY40" s="8">
        <f t="shared" si="122"/>
        <v>81.902534440040199</v>
      </c>
      <c r="AZ40" s="8">
        <f t="shared" si="122"/>
        <v>82.487766192516247</v>
      </c>
      <c r="BA40" s="8">
        <f t="shared" si="122"/>
        <v>81.950008945461249</v>
      </c>
      <c r="BB40" s="8">
        <f t="shared" si="122"/>
        <v>81.892009918889869</v>
      </c>
      <c r="BC40" s="8">
        <f t="shared" si="122"/>
        <v>79.417701675868528</v>
      </c>
      <c r="BD40" s="8">
        <f t="shared" si="122"/>
        <v>79.331459275785605</v>
      </c>
      <c r="BE40" s="8">
        <f t="shared" si="122"/>
        <v>79.994253284905071</v>
      </c>
      <c r="BF40" s="8">
        <f t="shared" si="122"/>
        <v>78.493043384441279</v>
      </c>
      <c r="BG40" s="8">
        <f t="shared" si="122"/>
        <v>80.155004941438975</v>
      </c>
      <c r="BH40" s="8">
        <f t="shared" si="122"/>
        <v>81.388786984507732</v>
      </c>
      <c r="BI40" s="8">
        <f t="shared" si="122"/>
        <v>81.150486719385071</v>
      </c>
      <c r="BJ40" s="8">
        <f t="shared" si="122"/>
        <v>82.0494059995886</v>
      </c>
      <c r="BK40" s="8">
        <f t="shared" si="122"/>
        <v>82.766476373223568</v>
      </c>
      <c r="BL40" s="8">
        <f t="shared" si="25"/>
        <v>0.71707037363496795</v>
      </c>
      <c r="BM40" s="10"/>
      <c r="BN40" s="17"/>
      <c r="BO40" s="3" t="s">
        <v>17</v>
      </c>
      <c r="BP40" s="8">
        <f t="shared" si="123"/>
        <v>82.722365957600275</v>
      </c>
      <c r="BQ40" s="8">
        <f t="shared" si="123"/>
        <v>83.387675732794662</v>
      </c>
      <c r="BR40" s="8">
        <f t="shared" si="123"/>
        <v>83.082110448974674</v>
      </c>
      <c r="BS40" s="8">
        <f t="shared" si="123"/>
        <v>83.044107117180019</v>
      </c>
      <c r="BT40" s="8">
        <f t="shared" si="123"/>
        <v>80.691492804541198</v>
      </c>
      <c r="BU40" s="8">
        <f t="shared" si="123"/>
        <v>80.506495223499513</v>
      </c>
      <c r="BV40" s="8">
        <f t="shared" si="123"/>
        <v>80.849621264687073</v>
      </c>
      <c r="BW40" s="8">
        <f t="shared" si="123"/>
        <v>78.765501248624673</v>
      </c>
      <c r="BX40" s="8">
        <f t="shared" si="123"/>
        <v>80.911828681949856</v>
      </c>
      <c r="BY40" s="8">
        <f t="shared" si="123"/>
        <v>83.515734417532471</v>
      </c>
      <c r="BZ40" s="8">
        <f t="shared" si="123"/>
        <v>82.829222318487396</v>
      </c>
      <c r="CA40" s="8">
        <f t="shared" si="123"/>
        <v>83.19013902379919</v>
      </c>
      <c r="CB40" s="8">
        <f t="shared" si="123"/>
        <v>83.967555088124115</v>
      </c>
      <c r="CC40" s="8">
        <f t="shared" si="26"/>
        <v>0.7774160643249246</v>
      </c>
      <c r="CD40" s="10"/>
      <c r="CE40" s="17"/>
      <c r="CF40" s="3" t="s">
        <v>17</v>
      </c>
      <c r="CG40" s="8">
        <f t="shared" si="124"/>
        <v>82.403115117152453</v>
      </c>
      <c r="CH40" s="8">
        <f t="shared" si="124"/>
        <v>83.033941793565603</v>
      </c>
      <c r="CI40" s="8">
        <f t="shared" si="124"/>
        <v>82.633332351787431</v>
      </c>
      <c r="CJ40" s="8">
        <f t="shared" si="124"/>
        <v>82.588704010724456</v>
      </c>
      <c r="CK40" s="8">
        <f t="shared" si="124"/>
        <v>80.189662520481065</v>
      </c>
      <c r="CL40" s="8">
        <f t="shared" si="124"/>
        <v>80.051028829217231</v>
      </c>
      <c r="CM40" s="8">
        <f t="shared" si="124"/>
        <v>80.515888699292276</v>
      </c>
      <c r="CN40" s="8">
        <f t="shared" si="124"/>
        <v>78.657882938120935</v>
      </c>
      <c r="CO40" s="8">
        <f t="shared" si="124"/>
        <v>80.609336456269489</v>
      </c>
      <c r="CP40" s="8">
        <f t="shared" si="124"/>
        <v>82.640378686764535</v>
      </c>
      <c r="CQ40" s="8">
        <f t="shared" si="124"/>
        <v>82.15621901054881</v>
      </c>
      <c r="CR40" s="8">
        <f t="shared" si="125"/>
        <v>82.736956709208485</v>
      </c>
      <c r="CS40" s="8">
        <f t="shared" si="125"/>
        <v>83.488392487353664</v>
      </c>
      <c r="CT40" s="8">
        <f t="shared" si="27"/>
        <v>0.75143577814517926</v>
      </c>
      <c r="CU40" s="8"/>
      <c r="CV40" s="8"/>
    </row>
    <row r="41" spans="1:100" x14ac:dyDescent="0.3">
      <c r="A41" s="93"/>
      <c r="B41" s="3" t="s">
        <v>18</v>
      </c>
      <c r="C41" s="66">
        <v>226608</v>
      </c>
      <c r="D41" s="66">
        <v>270960</v>
      </c>
      <c r="E41" s="66">
        <v>290634</v>
      </c>
      <c r="F41" s="66">
        <v>411912</v>
      </c>
      <c r="G41" s="66">
        <v>340024</v>
      </c>
      <c r="H41" s="66">
        <v>294869</v>
      </c>
      <c r="I41" s="66">
        <v>388670</v>
      </c>
      <c r="J41" s="66">
        <v>482194</v>
      </c>
      <c r="K41" s="66">
        <v>651439</v>
      </c>
      <c r="L41" s="66">
        <v>558865</v>
      </c>
      <c r="M41" s="66">
        <v>633154</v>
      </c>
      <c r="N41" s="66">
        <v>613651</v>
      </c>
      <c r="O41" s="66">
        <v>615401</v>
      </c>
      <c r="P41" s="24">
        <f t="shared" si="0"/>
        <v>5778381</v>
      </c>
      <c r="Q41" s="25">
        <f t="shared" si="128"/>
        <v>3.9619230679964952</v>
      </c>
      <c r="R41" s="69">
        <v>328198</v>
      </c>
      <c r="S41" s="70">
        <v>383327</v>
      </c>
      <c r="T41" s="70">
        <v>400681</v>
      </c>
      <c r="U41" s="70">
        <v>561501</v>
      </c>
      <c r="V41" s="70">
        <v>443493</v>
      </c>
      <c r="W41" s="70">
        <v>406786</v>
      </c>
      <c r="X41" s="70">
        <v>530690</v>
      </c>
      <c r="Y41" s="70">
        <v>664496</v>
      </c>
      <c r="Z41" s="70">
        <v>893139</v>
      </c>
      <c r="AA41" s="70">
        <v>698510</v>
      </c>
      <c r="AB41" s="70">
        <v>840228</v>
      </c>
      <c r="AC41" s="70">
        <v>820298</v>
      </c>
      <c r="AD41" s="70">
        <v>814794</v>
      </c>
      <c r="AE41" s="82">
        <f t="shared" si="9"/>
        <v>7786141</v>
      </c>
      <c r="AF41" s="35">
        <f t="shared" si="126"/>
        <v>3.5204102396398782</v>
      </c>
      <c r="AG41" s="13">
        <f t="shared" si="11"/>
        <v>554806</v>
      </c>
      <c r="AH41" s="13">
        <f t="shared" si="12"/>
        <v>654287</v>
      </c>
      <c r="AI41" s="13">
        <f t="shared" si="13"/>
        <v>691315</v>
      </c>
      <c r="AJ41" s="13">
        <f t="shared" si="14"/>
        <v>973413</v>
      </c>
      <c r="AK41" s="13">
        <f t="shared" si="15"/>
        <v>783517</v>
      </c>
      <c r="AL41" s="13">
        <f t="shared" si="16"/>
        <v>701655</v>
      </c>
      <c r="AM41" s="13">
        <f t="shared" si="17"/>
        <v>919360</v>
      </c>
      <c r="AN41" s="13">
        <f t="shared" si="18"/>
        <v>1146690</v>
      </c>
      <c r="AO41" s="13">
        <f t="shared" si="19"/>
        <v>1544578</v>
      </c>
      <c r="AP41" s="13">
        <f t="shared" si="20"/>
        <v>1257375</v>
      </c>
      <c r="AQ41" s="13">
        <f t="shared" si="62"/>
        <v>1473382</v>
      </c>
      <c r="AR41" s="13">
        <f t="shared" si="22"/>
        <v>1433949</v>
      </c>
      <c r="AS41" s="13">
        <f t="shared" si="3"/>
        <v>1430195</v>
      </c>
      <c r="AT41" s="32">
        <f t="shared" si="23"/>
        <v>13564522</v>
      </c>
      <c r="AU41" s="29">
        <f t="shared" si="127"/>
        <v>3.6958607211758152</v>
      </c>
      <c r="AW41" s="17"/>
      <c r="AX41" s="3" t="s">
        <v>18</v>
      </c>
      <c r="AY41" s="8">
        <f t="shared" si="122"/>
        <v>3.5995612057881954</v>
      </c>
      <c r="AZ41" s="8">
        <f t="shared" si="122"/>
        <v>3.6452205919447569</v>
      </c>
      <c r="BA41" s="8">
        <f t="shared" si="122"/>
        <v>3.9905682022423927</v>
      </c>
      <c r="BB41" s="8">
        <f t="shared" si="122"/>
        <v>4.1930518909410726</v>
      </c>
      <c r="BC41" s="8">
        <f t="shared" si="122"/>
        <v>4.0448003776149424</v>
      </c>
      <c r="BD41" s="8">
        <f t="shared" si="122"/>
        <v>4.4890452887091463</v>
      </c>
      <c r="BE41" s="8">
        <f t="shared" si="122"/>
        <v>4.0492671427605504</v>
      </c>
      <c r="BF41" s="8">
        <f t="shared" si="122"/>
        <v>3.6949663847361509</v>
      </c>
      <c r="BG41" s="8">
        <f t="shared" si="122"/>
        <v>4.0680476051724677</v>
      </c>
      <c r="BH41" s="8">
        <f t="shared" si="122"/>
        <v>3.9044534586059747</v>
      </c>
      <c r="BI41" s="8">
        <f t="shared" si="122"/>
        <v>4.1231220344592234</v>
      </c>
      <c r="BJ41" s="8">
        <f t="shared" si="122"/>
        <v>3.7917742514818729</v>
      </c>
      <c r="BK41" s="8">
        <f t="shared" si="122"/>
        <v>3.9647484569622229</v>
      </c>
      <c r="BL41" s="8">
        <f t="shared" si="25"/>
        <v>0.17297420548035003</v>
      </c>
      <c r="BM41" s="10"/>
      <c r="BN41" s="17"/>
      <c r="BO41" s="3" t="s">
        <v>18</v>
      </c>
      <c r="BP41" s="8">
        <f t="shared" si="123"/>
        <v>3.3248206465123769</v>
      </c>
      <c r="BQ41" s="8">
        <f t="shared" si="123"/>
        <v>3.3398924095421667</v>
      </c>
      <c r="BR41" s="8">
        <f t="shared" si="123"/>
        <v>3.6132035079404075</v>
      </c>
      <c r="BS41" s="8">
        <f t="shared" si="123"/>
        <v>3.7362006187775987</v>
      </c>
      <c r="BT41" s="8">
        <f t="shared" si="123"/>
        <v>3.4295400887085616</v>
      </c>
      <c r="BU41" s="8">
        <f t="shared" si="123"/>
        <v>3.9198949416582383</v>
      </c>
      <c r="BV41" s="8">
        <f t="shared" si="123"/>
        <v>3.5372669122470661</v>
      </c>
      <c r="BW41" s="8">
        <f t="shared" si="123"/>
        <v>3.3243427954854501</v>
      </c>
      <c r="BX41" s="8">
        <f t="shared" si="123"/>
        <v>3.7134080941277703</v>
      </c>
      <c r="BY41" s="8">
        <f t="shared" si="123"/>
        <v>3.4130910224873299</v>
      </c>
      <c r="BZ41" s="8">
        <f t="shared" si="123"/>
        <v>3.6614135862416317</v>
      </c>
      <c r="CA41" s="8">
        <f t="shared" si="123"/>
        <v>3.3408801650283975</v>
      </c>
      <c r="CB41" s="8">
        <f t="shared" si="123"/>
        <v>3.4841868791688517</v>
      </c>
      <c r="CC41" s="8">
        <f t="shared" si="26"/>
        <v>0.14330671414045426</v>
      </c>
      <c r="CD41" s="10"/>
      <c r="CE41" s="17"/>
      <c r="CF41" s="3" t="s">
        <v>18</v>
      </c>
      <c r="CG41" s="8">
        <f t="shared" si="124"/>
        <v>3.4318074512096959</v>
      </c>
      <c r="CH41" s="8">
        <f t="shared" si="124"/>
        <v>3.4599099622903036</v>
      </c>
      <c r="CI41" s="8">
        <f t="shared" si="124"/>
        <v>3.762795226464684</v>
      </c>
      <c r="CJ41" s="8">
        <f t="shared" si="124"/>
        <v>3.9167856326463864</v>
      </c>
      <c r="CK41" s="8">
        <f t="shared" si="124"/>
        <v>3.6719316697164675</v>
      </c>
      <c r="CL41" s="8">
        <f t="shared" si="124"/>
        <v>4.1405084955500397</v>
      </c>
      <c r="CM41" s="8">
        <f t="shared" si="124"/>
        <v>3.7370302356947604</v>
      </c>
      <c r="CN41" s="8">
        <f t="shared" si="124"/>
        <v>3.4707356501293614</v>
      </c>
      <c r="CO41" s="8">
        <f t="shared" si="124"/>
        <v>3.8551527161155743</v>
      </c>
      <c r="CP41" s="8">
        <f t="shared" si="124"/>
        <v>3.6153136621549584</v>
      </c>
      <c r="CQ41" s="8">
        <f t="shared" si="124"/>
        <v>3.8465120097931398</v>
      </c>
      <c r="CR41" s="8">
        <f t="shared" si="125"/>
        <v>3.5200081655311042</v>
      </c>
      <c r="CS41" s="8">
        <f t="shared" si="125"/>
        <v>3.6759038187741724</v>
      </c>
      <c r="CT41" s="8">
        <f t="shared" si="27"/>
        <v>0.1558956532430682</v>
      </c>
      <c r="CU41" s="8"/>
      <c r="CV41" s="8"/>
    </row>
    <row r="42" spans="1:100" x14ac:dyDescent="0.3">
      <c r="A42" s="93"/>
      <c r="B42" s="3" t="s">
        <v>19</v>
      </c>
      <c r="C42" s="66">
        <v>568853</v>
      </c>
      <c r="D42" s="66">
        <v>638169</v>
      </c>
      <c r="E42" s="66">
        <v>643891</v>
      </c>
      <c r="F42" s="66">
        <v>862970</v>
      </c>
      <c r="G42" s="66">
        <v>917776</v>
      </c>
      <c r="H42" s="66">
        <v>722131</v>
      </c>
      <c r="I42" s="66">
        <v>1062471</v>
      </c>
      <c r="J42" s="66">
        <v>1724194</v>
      </c>
      <c r="K42" s="66">
        <v>1760113</v>
      </c>
      <c r="L42" s="66">
        <v>1430828</v>
      </c>
      <c r="M42" s="66">
        <v>1678282</v>
      </c>
      <c r="N42" s="66">
        <v>1649210</v>
      </c>
      <c r="O42" s="66">
        <v>1413333</v>
      </c>
      <c r="P42" s="24">
        <f t="shared" si="0"/>
        <v>15072221</v>
      </c>
      <c r="Q42" s="25">
        <f>(P42/P$43)*100</f>
        <v>10.334206080533837</v>
      </c>
      <c r="R42" s="69">
        <v>826911</v>
      </c>
      <c r="S42" s="70">
        <v>913268</v>
      </c>
      <c r="T42" s="70">
        <v>901194</v>
      </c>
      <c r="U42" s="70">
        <v>1222002</v>
      </c>
      <c r="V42" s="70">
        <v>1340717</v>
      </c>
      <c r="W42" s="70">
        <v>1093837</v>
      </c>
      <c r="X42" s="70">
        <v>1634753</v>
      </c>
      <c r="Y42" s="70">
        <v>2690098</v>
      </c>
      <c r="Z42" s="70">
        <v>2612978</v>
      </c>
      <c r="AA42" s="70">
        <v>1913533</v>
      </c>
      <c r="AB42" s="70">
        <v>2435232</v>
      </c>
      <c r="AC42" s="70">
        <v>2456780</v>
      </c>
      <c r="AD42" s="70">
        <v>2094746</v>
      </c>
      <c r="AE42" s="82">
        <f t="shared" si="9"/>
        <v>22136049</v>
      </c>
      <c r="AF42" s="35">
        <f t="shared" si="126"/>
        <v>10.00854898013921</v>
      </c>
      <c r="AG42" s="13">
        <f t="shared" si="11"/>
        <v>1395764</v>
      </c>
      <c r="AH42" s="13">
        <f t="shared" si="12"/>
        <v>1551437</v>
      </c>
      <c r="AI42" s="13">
        <f t="shared" si="13"/>
        <v>1545085</v>
      </c>
      <c r="AJ42" s="13">
        <f t="shared" si="14"/>
        <v>2084972</v>
      </c>
      <c r="AK42" s="13">
        <f t="shared" si="15"/>
        <v>2258493</v>
      </c>
      <c r="AL42" s="13">
        <f t="shared" si="16"/>
        <v>1815968</v>
      </c>
      <c r="AM42" s="13">
        <f t="shared" si="17"/>
        <v>2697224</v>
      </c>
      <c r="AN42" s="13">
        <f t="shared" si="18"/>
        <v>4414292</v>
      </c>
      <c r="AO42" s="13">
        <f t="shared" si="19"/>
        <v>4373091</v>
      </c>
      <c r="AP42" s="13">
        <f t="shared" si="20"/>
        <v>3344361</v>
      </c>
      <c r="AQ42" s="13">
        <f t="shared" si="62"/>
        <v>4113514</v>
      </c>
      <c r="AR42" s="13">
        <f t="shared" si="22"/>
        <v>4105990</v>
      </c>
      <c r="AS42" s="13">
        <f t="shared" si="3"/>
        <v>3508079</v>
      </c>
      <c r="AT42" s="32">
        <f t="shared" si="23"/>
        <v>37208270</v>
      </c>
      <c r="AU42" s="29">
        <f t="shared" si="127"/>
        <v>10.137960157822329</v>
      </c>
      <c r="AW42" s="17"/>
      <c r="AX42" s="3" t="s">
        <v>19</v>
      </c>
      <c r="AY42" s="8">
        <f t="shared" si="122"/>
        <v>9.0359616191671606</v>
      </c>
      <c r="AZ42" s="8">
        <f t="shared" si="122"/>
        <v>8.5852774577088624</v>
      </c>
      <c r="BA42" s="8">
        <f t="shared" si="122"/>
        <v>8.840985398508284</v>
      </c>
      <c r="BB42" s="8">
        <f t="shared" si="122"/>
        <v>8.7845898889214631</v>
      </c>
      <c r="BC42" s="8">
        <f t="shared" si="122"/>
        <v>10.917525561036665</v>
      </c>
      <c r="BD42" s="8">
        <f t="shared" si="122"/>
        <v>10.993623484940173</v>
      </c>
      <c r="BE42" s="8">
        <f t="shared" si="122"/>
        <v>11.069104665747151</v>
      </c>
      <c r="BF42" s="8">
        <f t="shared" si="122"/>
        <v>13.212190261106032</v>
      </c>
      <c r="BG42" s="8">
        <f t="shared" si="122"/>
        <v>10.991395164371381</v>
      </c>
      <c r="BH42" s="8">
        <f t="shared" si="122"/>
        <v>9.9963342368376438</v>
      </c>
      <c r="BI42" s="8">
        <f t="shared" si="122"/>
        <v>10.929033843640399</v>
      </c>
      <c r="BJ42" s="8">
        <f t="shared" si="122"/>
        <v>10.190535032594127</v>
      </c>
      <c r="BK42" s="8">
        <f t="shared" si="122"/>
        <v>9.105461042350905</v>
      </c>
      <c r="BL42" s="8">
        <f t="shared" si="25"/>
        <v>-1.085073990243222</v>
      </c>
      <c r="BM42" s="10"/>
      <c r="BN42" s="17"/>
      <c r="BO42" s="3" t="s">
        <v>19</v>
      </c>
      <c r="BP42" s="8">
        <f t="shared" si="123"/>
        <v>8.3770491155588882</v>
      </c>
      <c r="BQ42" s="8">
        <f t="shared" si="123"/>
        <v>7.9572189307764791</v>
      </c>
      <c r="BR42" s="8">
        <f t="shared" si="123"/>
        <v>8.1266576706528308</v>
      </c>
      <c r="BS42" s="8">
        <f t="shared" si="123"/>
        <v>8.1311424708904578</v>
      </c>
      <c r="BT42" s="8">
        <f t="shared" si="123"/>
        <v>10.36779092141945</v>
      </c>
      <c r="BU42" s="8">
        <f t="shared" si="123"/>
        <v>10.540495797049608</v>
      </c>
      <c r="BV42" s="8">
        <f t="shared" si="123"/>
        <v>10.896300470324723</v>
      </c>
      <c r="BW42" s="8">
        <f t="shared" si="123"/>
        <v>13.458031207787283</v>
      </c>
      <c r="BX42" s="8">
        <f t="shared" si="123"/>
        <v>10.863990549038608</v>
      </c>
      <c r="BY42" s="8">
        <f t="shared" si="123"/>
        <v>9.3499911290221309</v>
      </c>
      <c r="BZ42" s="8">
        <f t="shared" si="123"/>
        <v>10.61187145685502</v>
      </c>
      <c r="CA42" s="8">
        <f t="shared" si="123"/>
        <v>10.00588514398239</v>
      </c>
      <c r="CB42" s="8">
        <f t="shared" si="123"/>
        <v>8.9574622891079656</v>
      </c>
      <c r="CC42" s="8">
        <f t="shared" si="26"/>
        <v>-1.0484228548744241</v>
      </c>
      <c r="CD42" s="10"/>
      <c r="CE42" s="17"/>
      <c r="CF42" s="3" t="s">
        <v>19</v>
      </c>
      <c r="CG42" s="8">
        <f t="shared" si="124"/>
        <v>8.633636433871029</v>
      </c>
      <c r="CH42" s="8">
        <f t="shared" si="124"/>
        <v>8.2040944297621419</v>
      </c>
      <c r="CI42" s="8">
        <f t="shared" si="124"/>
        <v>8.4098254232617347</v>
      </c>
      <c r="CJ42" s="8">
        <f t="shared" si="124"/>
        <v>8.3894383720681791</v>
      </c>
      <c r="CK42" s="8">
        <f t="shared" si="124"/>
        <v>10.584367630227492</v>
      </c>
      <c r="CL42" s="8">
        <f t="shared" si="124"/>
        <v>10.716136750464281</v>
      </c>
      <c r="CM42" s="8">
        <f t="shared" si="124"/>
        <v>10.963722198531114</v>
      </c>
      <c r="CN42" s="8">
        <f t="shared" si="124"/>
        <v>13.360926330988182</v>
      </c>
      <c r="CO42" s="8">
        <f t="shared" si="124"/>
        <v>10.914912452767405</v>
      </c>
      <c r="CP42" s="8">
        <f t="shared" si="124"/>
        <v>9.6159968302838994</v>
      </c>
      <c r="CQ42" s="8">
        <f t="shared" si="124"/>
        <v>10.739021518826901</v>
      </c>
      <c r="CR42" s="8">
        <f t="shared" si="125"/>
        <v>10.079241540381883</v>
      </c>
      <c r="CS42" s="8">
        <f t="shared" si="125"/>
        <v>9.0165054364345281</v>
      </c>
      <c r="CT42" s="8">
        <f t="shared" si="27"/>
        <v>-1.0627361039473548</v>
      </c>
      <c r="CU42" s="8"/>
      <c r="CV42" s="8"/>
    </row>
    <row r="43" spans="1:100" x14ac:dyDescent="0.3">
      <c r="A43" s="34"/>
      <c r="B43" s="11" t="s">
        <v>9</v>
      </c>
      <c r="C43" s="7">
        <f>SUM(C38:C42)</f>
        <v>6295434</v>
      </c>
      <c r="D43" s="7">
        <f t="shared" ref="D43" si="129">SUM(D38:D42)</f>
        <v>7433295</v>
      </c>
      <c r="E43" s="7">
        <f t="shared" ref="E43" si="130">SUM(E38:E42)</f>
        <v>7283023</v>
      </c>
      <c r="F43" s="7">
        <f t="shared" ref="F43" si="131">SUM(F38:F42)</f>
        <v>9823680</v>
      </c>
      <c r="G43" s="7">
        <f t="shared" ref="G43:H43" si="132">SUM(G38:G42)</f>
        <v>8406447</v>
      </c>
      <c r="H43" s="7">
        <f t="shared" si="132"/>
        <v>6568635</v>
      </c>
      <c r="I43" s="7">
        <f t="shared" ref="I43:K43" si="133">SUM(I38:I42)</f>
        <v>9598527</v>
      </c>
      <c r="J43" s="7">
        <f t="shared" si="133"/>
        <v>13050024</v>
      </c>
      <c r="K43" s="7">
        <f t="shared" si="133"/>
        <v>16013554</v>
      </c>
      <c r="L43" s="7">
        <f>SUM(L38:L42)</f>
        <v>14313527</v>
      </c>
      <c r="M43" s="7">
        <f t="shared" ref="M43" si="134">SUM(M38:M42)</f>
        <v>15356179</v>
      </c>
      <c r="N43" s="7">
        <f>SUM(N38:N42)</f>
        <v>16183743</v>
      </c>
      <c r="O43" s="7">
        <f>SUM(O38:O42)</f>
        <v>15521817</v>
      </c>
      <c r="P43" s="26">
        <f t="shared" si="0"/>
        <v>145847885</v>
      </c>
      <c r="Q43" s="27">
        <f t="shared" si="128"/>
        <v>100</v>
      </c>
      <c r="R43" s="37">
        <f t="shared" ref="R43" si="135">SUM(R38:R42)</f>
        <v>9871149</v>
      </c>
      <c r="S43" s="14">
        <f t="shared" ref="S43" si="136">SUM(S38:S42)</f>
        <v>11477226</v>
      </c>
      <c r="T43" s="14">
        <f t="shared" ref="T43" si="137">SUM(T38:T42)</f>
        <v>11089356</v>
      </c>
      <c r="U43" s="14">
        <f t="shared" ref="U43" si="138">SUM(U38:U42)</f>
        <v>15028663</v>
      </c>
      <c r="V43" s="14">
        <f t="shared" ref="V43:W43" si="139">SUM(V38:V42)</f>
        <v>12931559</v>
      </c>
      <c r="W43" s="14">
        <f t="shared" si="139"/>
        <v>10377472</v>
      </c>
      <c r="X43" s="14">
        <f t="shared" ref="X43:AA43" si="140">SUM(X38:X42)</f>
        <v>15002826</v>
      </c>
      <c r="Y43" s="14">
        <f>SUM(Y38:Y42)</f>
        <v>19988793</v>
      </c>
      <c r="Z43" s="14">
        <f t="shared" si="140"/>
        <v>24051733</v>
      </c>
      <c r="AA43" s="14">
        <f t="shared" si="140"/>
        <v>20465613</v>
      </c>
      <c r="AB43" s="14">
        <f t="shared" ref="AB43:AD43" si="141">SUM(AB38:AB42)</f>
        <v>22948186</v>
      </c>
      <c r="AC43" s="14">
        <f t="shared" ref="AC43" si="142">SUM(AC38:AC42)</f>
        <v>24553350</v>
      </c>
      <c r="AD43" s="14">
        <f t="shared" si="141"/>
        <v>23385485</v>
      </c>
      <c r="AE43" s="83">
        <f t="shared" si="9"/>
        <v>221171411</v>
      </c>
      <c r="AF43" s="38">
        <f t="shared" si="126"/>
        <v>100</v>
      </c>
      <c r="AG43" s="63">
        <f t="shared" si="11"/>
        <v>16166583</v>
      </c>
      <c r="AH43" s="63">
        <f t="shared" si="12"/>
        <v>18910521</v>
      </c>
      <c r="AI43" s="63">
        <f t="shared" si="13"/>
        <v>18372379</v>
      </c>
      <c r="AJ43" s="63">
        <f t="shared" si="14"/>
        <v>24852343</v>
      </c>
      <c r="AK43" s="63">
        <f t="shared" si="15"/>
        <v>21338006</v>
      </c>
      <c r="AL43" s="63">
        <f t="shared" si="16"/>
        <v>16946107</v>
      </c>
      <c r="AM43" s="63">
        <f t="shared" si="17"/>
        <v>24601353</v>
      </c>
      <c r="AN43" s="63">
        <f t="shared" si="18"/>
        <v>33038817</v>
      </c>
      <c r="AO43" s="63">
        <f t="shared" si="19"/>
        <v>40065287</v>
      </c>
      <c r="AP43" s="14">
        <f t="shared" si="20"/>
        <v>34779140</v>
      </c>
      <c r="AQ43" s="63">
        <f t="shared" si="62"/>
        <v>38304365</v>
      </c>
      <c r="AR43" s="14">
        <f t="shared" si="22"/>
        <v>40737093</v>
      </c>
      <c r="AS43" s="14">
        <f t="shared" si="3"/>
        <v>38907302</v>
      </c>
      <c r="AT43" s="84">
        <f t="shared" si="23"/>
        <v>367019296</v>
      </c>
      <c r="AU43" s="30">
        <f t="shared" si="127"/>
        <v>100</v>
      </c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78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</row>
    <row r="45" spans="1:100" x14ac:dyDescent="0.3">
      <c r="AW45" s="4"/>
      <c r="AX45" s="3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60"/>
      <c r="BN45" s="60"/>
      <c r="BO45" s="60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60"/>
      <c r="CE45" s="60"/>
      <c r="CF45" s="60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</sheetData>
  <sheetProtection formatCells="0"/>
  <mergeCells count="30">
    <mergeCell ref="BN20:BN24"/>
    <mergeCell ref="CE8:CE12"/>
    <mergeCell ref="CE14:CE18"/>
    <mergeCell ref="CE20:CE24"/>
    <mergeCell ref="BN14:BN18"/>
    <mergeCell ref="B2:Q2"/>
    <mergeCell ref="C6:Q6"/>
    <mergeCell ref="R6:AF6"/>
    <mergeCell ref="AG6:AU6"/>
    <mergeCell ref="BP6:CC6"/>
    <mergeCell ref="CG6:CT6"/>
    <mergeCell ref="AW8:AW12"/>
    <mergeCell ref="AX6:AX7"/>
    <mergeCell ref="AY6:BL6"/>
    <mergeCell ref="BN6:BN7"/>
    <mergeCell ref="BO6:BO7"/>
    <mergeCell ref="BN8:BN12"/>
    <mergeCell ref="CE6:CE7"/>
    <mergeCell ref="CF6:CF7"/>
    <mergeCell ref="A32:A36"/>
    <mergeCell ref="A38:A42"/>
    <mergeCell ref="AW6:AW7"/>
    <mergeCell ref="A6:A7"/>
    <mergeCell ref="B6:B7"/>
    <mergeCell ref="A8:A12"/>
    <mergeCell ref="AW14:AW18"/>
    <mergeCell ref="AW20:AW24"/>
    <mergeCell ref="A20:A24"/>
    <mergeCell ref="A26:A30"/>
    <mergeCell ref="A14:A18"/>
  </mergeCells>
  <conditionalFormatting sqref="AY8:BF24 AY26:BF42 CG8:CN24 CG26:CN42 BP8:BZ24 BP26:BZ42 CB26:CB42 CB8:CB2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{625B954D-ADEC-4699-85A1-8873A5615279}</x14:id>
        </ext>
      </extLst>
    </cfRule>
  </conditionalFormatting>
  <conditionalFormatting sqref="BG8:BI24 BG26:BI42 BK26:BK42 BK8:BK24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{4E4BA2F9-A692-4974-B604-CA31BCC0791C}</x14:id>
        </ext>
      </extLst>
    </cfRule>
  </conditionalFormatting>
  <conditionalFormatting sqref="BJ26:BJ42 BJ8:BJ2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{01F707D7-5C78-45ED-8C3B-3FE19B088BF2}</x14:id>
        </ext>
      </extLst>
    </cfRule>
  </conditionalFormatting>
  <conditionalFormatting sqref="BL8:BM8 BM9:BM42 BL9:BL43 CC8:CD42 CT8:CV42">
    <cfRule type="dataBar" priority="28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{BE74F65E-8220-41B7-BECF-493E79B40E54}</x14:id>
        </ext>
      </extLst>
    </cfRule>
  </conditionalFormatting>
  <conditionalFormatting sqref="CA26:CA42 CA8:CA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{96A5B79B-4402-468B-BE9D-7C05A04C9E28}</x14:id>
        </ext>
      </extLst>
    </cfRule>
  </conditionalFormatting>
  <conditionalFormatting sqref="CO8:CQ24 CO26:CQ42 CS26:CS42 CS8:CS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{1F114129-E18F-4385-972B-DBD87E633AA0}</x14:id>
        </ext>
      </extLst>
    </cfRule>
  </conditionalFormatting>
  <conditionalFormatting sqref="CR26:CR42 CR8:CR2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{7D52524F-9226-4E44-8A3F-D616994ADB9D}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25B954D-ADEC-4699-85A1-8873A5615279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AY8:BF24 AY26:BF42 CG8:CN24 CG26:CN42 BP8:BZ24 BP26:BZ42 CB26:CB42 CB8:CB24</xm:sqref>
        </x14:conditionalFormatting>
        <x14:conditionalFormatting xmlns:xm="http://schemas.microsoft.com/office/excel/2006/main">
          <x14:cfRule type="dataBar" id="{4E4BA2F9-A692-4974-B604-CA31BCC0791C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BG8:BI24 BG26:BI42 BK26:BK42 BK8:BK24</xm:sqref>
        </x14:conditionalFormatting>
        <x14:conditionalFormatting xmlns:xm="http://schemas.microsoft.com/office/excel/2006/main">
          <x14:cfRule type="dataBar" id="{01F707D7-5C78-45ED-8C3B-3FE19B088BF2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BJ26:BJ42 BJ8:BJ24</xm:sqref>
        </x14:conditionalFormatting>
        <x14:conditionalFormatting xmlns:xm="http://schemas.microsoft.com/office/excel/2006/main">
          <x14:cfRule type="dataBar" id="{BE74F65E-8220-41B7-BECF-493E79B40E54}">
            <x14:dataBar minLength="0" maxLength="100" gradient="0">
              <x14:cfvo type="autoMin"/>
              <x14:cfvo type="autoMax"/>
              <x14:negativeFillColor theme="6"/>
              <x14:axisColor rgb="FF000000"/>
            </x14:dataBar>
          </x14:cfRule>
          <xm:sqref>BL8:BM8 BM9:BM42 BL9:BL43 CC8:CD42 CT8:CV42</xm:sqref>
        </x14:conditionalFormatting>
        <x14:conditionalFormatting xmlns:xm="http://schemas.microsoft.com/office/excel/2006/main">
          <x14:cfRule type="dataBar" id="{96A5B79B-4402-468B-BE9D-7C05A04C9E28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CA26:CA42 CA8:CA24</xm:sqref>
        </x14:conditionalFormatting>
        <x14:conditionalFormatting xmlns:xm="http://schemas.microsoft.com/office/excel/2006/main">
          <x14:cfRule type="dataBar" id="{1F114129-E18F-4385-972B-DBD87E633AA0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CO8:CQ24 CO26:CQ42 CS26:CS42 CS8:CS24</xm:sqref>
        </x14:conditionalFormatting>
        <x14:conditionalFormatting xmlns:xm="http://schemas.microsoft.com/office/excel/2006/main">
          <x14:cfRule type="dataBar" id="{7D52524F-9226-4E44-8A3F-D616994ADB9D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CR26:CR42 CR8:CR24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48"/>
  <sheetViews>
    <sheetView topLeftCell="BD1" zoomScale="70" zoomScaleNormal="70" workbookViewId="0">
      <selection activeCell="BP6" sqref="BP6:CC6"/>
    </sheetView>
  </sheetViews>
  <sheetFormatPr baseColWidth="10" defaultColWidth="11.42578125" defaultRowHeight="16.5" x14ac:dyDescent="0.3"/>
  <cols>
    <col min="1" max="1" width="30.5703125" style="1" bestFit="1" customWidth="1"/>
    <col min="2" max="2" width="60.42578125" style="1" bestFit="1" customWidth="1"/>
    <col min="3" max="3" width="6.28515625" style="1" bestFit="1" customWidth="1"/>
    <col min="4" max="4" width="5.85546875" style="1" bestFit="1" customWidth="1"/>
    <col min="5" max="5" width="5.42578125" style="1" bestFit="1" customWidth="1"/>
    <col min="6" max="8" width="5.85546875" style="1" bestFit="1" customWidth="1"/>
    <col min="9" max="15" width="5.85546875" style="1" customWidth="1"/>
    <col min="16" max="16" width="9.5703125" style="1" bestFit="1" customWidth="1"/>
    <col min="17" max="17" width="10.7109375" style="1" bestFit="1" customWidth="1"/>
    <col min="18" max="18" width="6.28515625" style="1" bestFit="1" customWidth="1"/>
    <col min="19" max="19" width="5.85546875" style="1" bestFit="1" customWidth="1"/>
    <col min="20" max="20" width="5.42578125" style="1" bestFit="1" customWidth="1"/>
    <col min="21" max="23" width="5.85546875" style="1" bestFit="1" customWidth="1"/>
    <col min="24" max="30" width="5.85546875" style="1" customWidth="1"/>
    <col min="31" max="31" width="8.42578125" style="1" bestFit="1" customWidth="1"/>
    <col min="32" max="32" width="10.7109375" style="1" bestFit="1" customWidth="1"/>
    <col min="33" max="33" width="6.28515625" style="1" bestFit="1" customWidth="1"/>
    <col min="34" max="34" width="5.85546875" style="1" bestFit="1" customWidth="1"/>
    <col min="35" max="35" width="5.42578125" style="1" bestFit="1" customWidth="1"/>
    <col min="36" max="38" width="5.85546875" style="1" bestFit="1" customWidth="1"/>
    <col min="39" max="45" width="5.85546875" style="1" customWidth="1"/>
    <col min="46" max="47" width="10.5703125" style="1" customWidth="1"/>
    <col min="48" max="48" width="11.42578125" style="1" customWidth="1"/>
    <col min="49" max="49" width="79.85546875" style="1" bestFit="1" customWidth="1"/>
    <col min="50" max="50" width="64" style="1" bestFit="1" customWidth="1"/>
    <col min="51" max="58" width="9.42578125" style="1" bestFit="1" customWidth="1"/>
    <col min="59" max="63" width="9.42578125" style="1" customWidth="1"/>
    <col min="64" max="64" width="12.5703125" style="1" bestFit="1" customWidth="1"/>
    <col min="65" max="65" width="10.5703125" style="1" customWidth="1"/>
    <col min="66" max="67" width="37.5703125" style="1" customWidth="1"/>
    <col min="68" max="75" width="9" style="1" bestFit="1" customWidth="1"/>
    <col min="76" max="80" width="9" style="1" customWidth="1"/>
    <col min="81" max="81" width="11.85546875" style="1" bestFit="1" customWidth="1"/>
    <col min="82" max="82" width="11.85546875" style="1" customWidth="1"/>
    <col min="83" max="83" width="44.42578125" style="1" customWidth="1"/>
    <col min="84" max="84" width="43.28515625" style="1" customWidth="1"/>
    <col min="85" max="97" width="8.7109375" style="1" bestFit="1" customWidth="1"/>
    <col min="98" max="98" width="10.5703125" style="1" bestFit="1" customWidth="1"/>
    <col min="99" max="16384" width="11.42578125" style="1"/>
  </cols>
  <sheetData>
    <row r="1" spans="1:98" s="54" customFormat="1" ht="15" x14ac:dyDescent="0.25"/>
    <row r="2" spans="1:98" s="55" customFormat="1" ht="65.25" customHeight="1" x14ac:dyDescent="0.65">
      <c r="B2" s="106" t="s">
        <v>0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98" s="56" customFormat="1" ht="21" customHeight="1" x14ac:dyDescent="0.2">
      <c r="B3" s="57"/>
      <c r="C3" s="57"/>
      <c r="D3" s="57"/>
      <c r="E3" s="57"/>
      <c r="F3" s="57"/>
    </row>
    <row r="6" spans="1:98" ht="21.6" customHeight="1" x14ac:dyDescent="0.3">
      <c r="A6" s="94" t="s">
        <v>30</v>
      </c>
      <c r="B6" s="94" t="s">
        <v>31</v>
      </c>
      <c r="C6" s="101" t="s">
        <v>32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2" t="s">
        <v>33</v>
      </c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3"/>
      <c r="AG6" s="101" t="s">
        <v>34</v>
      </c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W6" s="94" t="s">
        <v>30</v>
      </c>
      <c r="AX6" s="94" t="s">
        <v>31</v>
      </c>
      <c r="AY6" s="97" t="s">
        <v>7</v>
      </c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2"/>
      <c r="BN6" s="94" t="s">
        <v>30</v>
      </c>
      <c r="BO6" s="94" t="s">
        <v>31</v>
      </c>
      <c r="BP6" s="97" t="s">
        <v>8</v>
      </c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60"/>
      <c r="CE6" s="94" t="s">
        <v>30</v>
      </c>
      <c r="CF6" s="94" t="s">
        <v>31</v>
      </c>
      <c r="CG6" s="97" t="s">
        <v>9</v>
      </c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</row>
    <row r="7" spans="1:98" s="40" customFormat="1" ht="55.15" customHeight="1" x14ac:dyDescent="0.3">
      <c r="A7" s="95"/>
      <c r="B7" s="95"/>
      <c r="C7" s="33">
        <v>2011</v>
      </c>
      <c r="D7" s="33">
        <v>2012</v>
      </c>
      <c r="E7" s="33">
        <v>2013</v>
      </c>
      <c r="F7" s="33">
        <v>2014</v>
      </c>
      <c r="G7" s="33">
        <v>2015</v>
      </c>
      <c r="H7" s="33">
        <v>2016</v>
      </c>
      <c r="I7" s="33">
        <v>2017</v>
      </c>
      <c r="J7" s="33">
        <v>2018</v>
      </c>
      <c r="K7" s="33">
        <v>2019</v>
      </c>
      <c r="L7" s="33">
        <v>2020</v>
      </c>
      <c r="M7" s="33">
        <v>2021</v>
      </c>
      <c r="N7" s="33">
        <v>2022</v>
      </c>
      <c r="O7" s="33">
        <v>2023</v>
      </c>
      <c r="P7" s="91" t="s">
        <v>10</v>
      </c>
      <c r="Q7" s="88" t="s">
        <v>11</v>
      </c>
      <c r="R7" s="33">
        <v>2011</v>
      </c>
      <c r="S7" s="33">
        <v>2012</v>
      </c>
      <c r="T7" s="33">
        <v>2013</v>
      </c>
      <c r="U7" s="33">
        <v>2014</v>
      </c>
      <c r="V7" s="33">
        <v>2015</v>
      </c>
      <c r="W7" s="33">
        <v>2016</v>
      </c>
      <c r="X7" s="33">
        <v>2017</v>
      </c>
      <c r="Y7" s="33">
        <v>2018</v>
      </c>
      <c r="Z7" s="33">
        <v>2019</v>
      </c>
      <c r="AA7" s="33">
        <v>2020</v>
      </c>
      <c r="AB7" s="33">
        <v>2021</v>
      </c>
      <c r="AC7" s="33">
        <v>2022</v>
      </c>
      <c r="AD7" s="33">
        <v>2023</v>
      </c>
      <c r="AE7" s="18" t="s">
        <v>10</v>
      </c>
      <c r="AF7" s="89" t="s">
        <v>11</v>
      </c>
      <c r="AG7" s="33">
        <v>2011</v>
      </c>
      <c r="AH7" s="33">
        <v>2012</v>
      </c>
      <c r="AI7" s="33">
        <v>2013</v>
      </c>
      <c r="AJ7" s="33">
        <v>2014</v>
      </c>
      <c r="AK7" s="33">
        <v>2015</v>
      </c>
      <c r="AL7" s="33">
        <v>2016</v>
      </c>
      <c r="AM7" s="33">
        <v>2017</v>
      </c>
      <c r="AN7" s="33">
        <v>2018</v>
      </c>
      <c r="AO7" s="33">
        <v>2019</v>
      </c>
      <c r="AP7" s="33">
        <v>2020</v>
      </c>
      <c r="AQ7" s="33">
        <v>2021</v>
      </c>
      <c r="AR7" s="33">
        <v>2022</v>
      </c>
      <c r="AS7" s="33">
        <v>2023</v>
      </c>
      <c r="AT7" s="31" t="s">
        <v>10</v>
      </c>
      <c r="AU7" s="31" t="s">
        <v>11</v>
      </c>
      <c r="AV7" s="39"/>
      <c r="AW7" s="95"/>
      <c r="AX7" s="95"/>
      <c r="AY7" s="16">
        <v>2011</v>
      </c>
      <c r="AZ7" s="16">
        <v>2012</v>
      </c>
      <c r="BA7" s="16">
        <v>2013</v>
      </c>
      <c r="BB7" s="16">
        <v>2014</v>
      </c>
      <c r="BC7" s="16">
        <v>2015</v>
      </c>
      <c r="BD7" s="16">
        <v>2016</v>
      </c>
      <c r="BE7" s="16">
        <v>2017</v>
      </c>
      <c r="BF7" s="16">
        <v>2018</v>
      </c>
      <c r="BG7" s="16">
        <v>2019</v>
      </c>
      <c r="BH7" s="16">
        <v>2020</v>
      </c>
      <c r="BI7" s="16">
        <v>2021</v>
      </c>
      <c r="BJ7" s="16">
        <v>2022</v>
      </c>
      <c r="BK7" s="16">
        <v>2023</v>
      </c>
      <c r="BL7" s="16" t="s">
        <v>12</v>
      </c>
      <c r="BM7" s="59"/>
      <c r="BN7" s="95"/>
      <c r="BO7" s="95"/>
      <c r="BP7" s="16">
        <v>2011</v>
      </c>
      <c r="BQ7" s="16">
        <v>2012</v>
      </c>
      <c r="BR7" s="16">
        <v>2013</v>
      </c>
      <c r="BS7" s="16">
        <v>2014</v>
      </c>
      <c r="BT7" s="16">
        <v>2015</v>
      </c>
      <c r="BU7" s="16">
        <v>2016</v>
      </c>
      <c r="BV7" s="16">
        <v>2017</v>
      </c>
      <c r="BW7" s="16">
        <v>2018</v>
      </c>
      <c r="BX7" s="16">
        <v>2019</v>
      </c>
      <c r="BY7" s="16">
        <v>2020</v>
      </c>
      <c r="BZ7" s="16">
        <v>2021</v>
      </c>
      <c r="CA7" s="16">
        <v>2022</v>
      </c>
      <c r="CB7" s="16">
        <v>2023</v>
      </c>
      <c r="CC7" s="16" t="s">
        <v>12</v>
      </c>
      <c r="CD7" s="61"/>
      <c r="CE7" s="95"/>
      <c r="CF7" s="95"/>
      <c r="CG7" s="16">
        <v>2011</v>
      </c>
      <c r="CH7" s="16">
        <v>2012</v>
      </c>
      <c r="CI7" s="16">
        <v>2013</v>
      </c>
      <c r="CJ7" s="16">
        <v>2014</v>
      </c>
      <c r="CK7" s="16">
        <v>2015</v>
      </c>
      <c r="CL7" s="16">
        <v>2016</v>
      </c>
      <c r="CM7" s="16">
        <v>2017</v>
      </c>
      <c r="CN7" s="16">
        <v>2018</v>
      </c>
      <c r="CO7" s="16">
        <v>2019</v>
      </c>
      <c r="CP7" s="16">
        <v>2020</v>
      </c>
      <c r="CQ7" s="16">
        <v>2021</v>
      </c>
      <c r="CR7" s="16">
        <v>2022</v>
      </c>
      <c r="CS7" s="16">
        <v>2023</v>
      </c>
      <c r="CT7" s="16" t="s">
        <v>12</v>
      </c>
    </row>
    <row r="8" spans="1:98" ht="33" x14ac:dyDescent="0.3">
      <c r="A8" s="92" t="s">
        <v>35</v>
      </c>
      <c r="B8" s="5" t="s">
        <v>36</v>
      </c>
      <c r="C8" s="43">
        <v>2276496</v>
      </c>
      <c r="D8" s="43">
        <v>2720329</v>
      </c>
      <c r="E8" s="43">
        <v>2639730</v>
      </c>
      <c r="F8" s="43">
        <v>3317972</v>
      </c>
      <c r="G8" s="43">
        <v>3205321</v>
      </c>
      <c r="H8" s="43">
        <v>2133062</v>
      </c>
      <c r="I8" s="43">
        <v>2440296</v>
      </c>
      <c r="J8" s="43">
        <v>3084134</v>
      </c>
      <c r="K8" s="43">
        <v>3731801</v>
      </c>
      <c r="L8" s="43">
        <v>2696480</v>
      </c>
      <c r="M8" s="43">
        <v>2595290</v>
      </c>
      <c r="N8" s="43">
        <v>2476000</v>
      </c>
      <c r="O8" s="43">
        <v>2561061</v>
      </c>
      <c r="P8" s="22">
        <f>SUM(C8:O8)</f>
        <v>35877972</v>
      </c>
      <c r="Q8" s="23">
        <f>(P8/P$11)*100</f>
        <v>48.098272093899141</v>
      </c>
      <c r="R8" s="48">
        <v>2692760</v>
      </c>
      <c r="S8" s="49">
        <v>3191896</v>
      </c>
      <c r="T8" s="49">
        <v>3040036</v>
      </c>
      <c r="U8" s="49">
        <v>3784106</v>
      </c>
      <c r="V8" s="49">
        <v>3734053</v>
      </c>
      <c r="W8" s="49">
        <v>2442335</v>
      </c>
      <c r="X8" s="49">
        <v>2605185</v>
      </c>
      <c r="Y8" s="49">
        <v>3247711</v>
      </c>
      <c r="Z8" s="49">
        <v>3794939</v>
      </c>
      <c r="AA8" s="49">
        <v>2479629</v>
      </c>
      <c r="AB8" s="49">
        <v>2290246</v>
      </c>
      <c r="AC8" s="49">
        <v>2303226</v>
      </c>
      <c r="AD8" s="49">
        <v>2315311</v>
      </c>
      <c r="AE8" s="62">
        <f>SUM(R8:AD8)</f>
        <v>37921433</v>
      </c>
      <c r="AF8" s="36">
        <f>(AE8/AE$11)*100</f>
        <v>43.519784078415832</v>
      </c>
      <c r="AG8" s="12">
        <f>SUM(C8+R8)</f>
        <v>4969256</v>
      </c>
      <c r="AH8" s="12">
        <f t="shared" ref="AH8:AH36" si="0">SUM(D8+S8)</f>
        <v>5912225</v>
      </c>
      <c r="AI8" s="12">
        <f t="shared" ref="AI8:AI36" si="1">SUM(E8+T8)</f>
        <v>5679766</v>
      </c>
      <c r="AJ8" s="12">
        <f t="shared" ref="AJ8:AJ36" si="2">SUM(F8+U8)</f>
        <v>7102078</v>
      </c>
      <c r="AK8" s="12">
        <f t="shared" ref="AK8:AK36" si="3">SUM(G8+V8)</f>
        <v>6939374</v>
      </c>
      <c r="AL8" s="12">
        <f t="shared" ref="AL8:AL36" si="4">SUM(H8+W8)</f>
        <v>4575397</v>
      </c>
      <c r="AM8" s="12">
        <f t="shared" ref="AM8:AM36" si="5">SUM(I8+X8)</f>
        <v>5045481</v>
      </c>
      <c r="AN8" s="12">
        <f t="shared" ref="AN8:AN36" si="6">SUM(J8+Y8)</f>
        <v>6331845</v>
      </c>
      <c r="AO8" s="12">
        <f>SUM(K8+Z8)</f>
        <v>7526740</v>
      </c>
      <c r="AP8" s="12">
        <f>SUM(L8+AA8)</f>
        <v>5176109</v>
      </c>
      <c r="AQ8" s="12">
        <f>SUM(M8+AB8)</f>
        <v>4885536</v>
      </c>
      <c r="AR8" s="12">
        <f>SUM(N8+AC8)</f>
        <v>4779226</v>
      </c>
      <c r="AS8" s="12">
        <f>SUM(O8+AD8)</f>
        <v>4876372</v>
      </c>
      <c r="AT8" s="87">
        <f>SUM(AG8:AS8)</f>
        <v>73799405</v>
      </c>
      <c r="AU8" s="29">
        <f>(AT8/AT$11)*100</f>
        <v>45.631484113041942</v>
      </c>
      <c r="AW8" s="104" t="s">
        <v>35</v>
      </c>
      <c r="AX8" s="5" t="s">
        <v>36</v>
      </c>
      <c r="AY8" s="9">
        <f t="shared" ref="AY8:BD10" si="7">(C8/C$11)*100</f>
        <v>43.581554316419293</v>
      </c>
      <c r="AZ8" s="9">
        <f t="shared" si="7"/>
        <v>45.196950970395754</v>
      </c>
      <c r="BA8" s="9">
        <f t="shared" si="7"/>
        <v>46.401943455909688</v>
      </c>
      <c r="BB8" s="9">
        <f t="shared" si="7"/>
        <v>47.660096470135336</v>
      </c>
      <c r="BC8" s="9">
        <f t="shared" si="7"/>
        <v>49.957201641985655</v>
      </c>
      <c r="BD8" s="9">
        <f t="shared" si="7"/>
        <v>49.203403217204681</v>
      </c>
      <c r="BE8" s="9">
        <f t="shared" ref="BE8:BE10" si="8">(I8/I$11)*100</f>
        <v>46.566597518568564</v>
      </c>
      <c r="BF8" s="9">
        <f t="shared" ref="BF8:BI10" si="9">(J8/J$11)*100</f>
        <v>47.183840695671329</v>
      </c>
      <c r="BG8" s="9">
        <f t="shared" si="9"/>
        <v>48.375804637402588</v>
      </c>
      <c r="BH8" s="9">
        <f t="shared" si="9"/>
        <v>56.919441663947147</v>
      </c>
      <c r="BI8" s="9">
        <f t="shared" si="9"/>
        <v>56.567690445618588</v>
      </c>
      <c r="BJ8" s="9">
        <f t="shared" ref="BJ8:BK10" si="10">(N8/N$11)*100</f>
        <v>44.241272890749073</v>
      </c>
      <c r="BK8" s="9">
        <f t="shared" si="10"/>
        <v>46.263126691472216</v>
      </c>
      <c r="BL8" s="10">
        <f>(BK8-BJ8)</f>
        <v>2.021853800723143</v>
      </c>
      <c r="BM8" s="8"/>
      <c r="BN8" s="104" t="s">
        <v>35</v>
      </c>
      <c r="BO8" s="5" t="s">
        <v>36</v>
      </c>
      <c r="BP8" s="9">
        <f t="shared" ref="BP8:BZ10" si="11">(R8/R$11)*100</f>
        <v>41.603559221293651</v>
      </c>
      <c r="BQ8" s="9">
        <f t="shared" si="11"/>
        <v>43.016805402181149</v>
      </c>
      <c r="BR8" s="9">
        <f t="shared" si="11"/>
        <v>43.744237952022637</v>
      </c>
      <c r="BS8" s="9">
        <f t="shared" si="11"/>
        <v>44.69433779705134</v>
      </c>
      <c r="BT8" s="9">
        <f t="shared" si="11"/>
        <v>47.699849825528844</v>
      </c>
      <c r="BU8" s="9">
        <f t="shared" si="11"/>
        <v>46.254250991290355</v>
      </c>
      <c r="BV8" s="9">
        <f t="shared" si="11"/>
        <v>41.616666315226496</v>
      </c>
      <c r="BW8" s="9">
        <f t="shared" si="11"/>
        <v>41.880128612321329</v>
      </c>
      <c r="BX8" s="9">
        <f t="shared" si="11"/>
        <v>42.697535249378994</v>
      </c>
      <c r="BY8" s="9">
        <f t="shared" si="11"/>
        <v>49.286354025170809</v>
      </c>
      <c r="BZ8" s="9">
        <f t="shared" si="11"/>
        <v>48.630652706143152</v>
      </c>
      <c r="CA8" s="9">
        <f t="shared" ref="CA8:CB10" si="12">(AC8/AC$11)*100</f>
        <v>37.730581591871179</v>
      </c>
      <c r="CB8" s="9">
        <f t="shared" si="12"/>
        <v>38.774388158703438</v>
      </c>
      <c r="CC8" s="10">
        <f>(CB8-CA8)</f>
        <v>1.0438065668322594</v>
      </c>
      <c r="CD8" s="10"/>
      <c r="CE8" s="104" t="s">
        <v>35</v>
      </c>
      <c r="CF8" s="5" t="s">
        <v>36</v>
      </c>
      <c r="CG8" s="9">
        <f t="shared" ref="CG8:CQ10" si="13">(AG8/AG$11)*100</f>
        <v>42.486951475030949</v>
      </c>
      <c r="CH8" s="9">
        <f t="shared" si="13"/>
        <v>43.993216135162974</v>
      </c>
      <c r="CI8" s="9">
        <f t="shared" si="13"/>
        <v>44.940532048192161</v>
      </c>
      <c r="CJ8" s="9">
        <f t="shared" si="13"/>
        <v>46.032576083519885</v>
      </c>
      <c r="CK8" s="9">
        <f t="shared" si="13"/>
        <v>48.716636097846994</v>
      </c>
      <c r="CL8" s="9">
        <f t="shared" si="13"/>
        <v>47.583899255269991</v>
      </c>
      <c r="CM8" s="9">
        <f t="shared" si="13"/>
        <v>43.872225650605692</v>
      </c>
      <c r="CN8" s="9">
        <f t="shared" si="13"/>
        <v>44.305907734257126</v>
      </c>
      <c r="CO8" s="9">
        <f t="shared" si="13"/>
        <v>45.335943598138243</v>
      </c>
      <c r="CP8" s="9">
        <f t="shared" si="13"/>
        <v>52.988147120498816</v>
      </c>
      <c r="CQ8" s="9">
        <f t="shared" si="13"/>
        <v>52.547296251524756</v>
      </c>
      <c r="CR8" s="9">
        <f t="shared" ref="CR8:CS10" si="14">(AR8/AR$11)*100</f>
        <v>40.844646839560944</v>
      </c>
      <c r="CS8" s="9">
        <f t="shared" si="14"/>
        <v>42.37708627789322</v>
      </c>
      <c r="CT8" s="10">
        <f>(CS8-CR8)</f>
        <v>1.5324394383322755</v>
      </c>
    </row>
    <row r="9" spans="1:98" ht="33" customHeight="1" x14ac:dyDescent="0.3">
      <c r="A9" s="93"/>
      <c r="B9" s="3" t="s">
        <v>37</v>
      </c>
      <c r="C9" s="44">
        <v>2818942</v>
      </c>
      <c r="D9" s="44">
        <v>3126291</v>
      </c>
      <c r="E9" s="44">
        <v>2876591</v>
      </c>
      <c r="F9" s="44">
        <v>3424718</v>
      </c>
      <c r="G9" s="44">
        <v>3017564</v>
      </c>
      <c r="H9" s="44">
        <v>2076097</v>
      </c>
      <c r="I9" s="44">
        <v>2644870</v>
      </c>
      <c r="J9" s="44">
        <v>3249024</v>
      </c>
      <c r="K9" s="44">
        <v>3693745</v>
      </c>
      <c r="L9" s="44">
        <v>1850814</v>
      </c>
      <c r="M9" s="44">
        <v>1730269</v>
      </c>
      <c r="N9" s="44">
        <v>2801608</v>
      </c>
      <c r="O9" s="44">
        <v>2666778</v>
      </c>
      <c r="P9" s="24">
        <f t="shared" ref="P9:P35" si="15">SUM(C9:O9)</f>
        <v>35977311</v>
      </c>
      <c r="Q9" s="25">
        <f>(P9/P$11)*100</f>
        <v>48.231446685025304</v>
      </c>
      <c r="R9" s="50">
        <v>3534312</v>
      </c>
      <c r="S9" s="51">
        <v>3913458</v>
      </c>
      <c r="T9" s="51">
        <v>3603257</v>
      </c>
      <c r="U9" s="51">
        <v>4292917</v>
      </c>
      <c r="V9" s="51">
        <v>3749950</v>
      </c>
      <c r="W9" s="51">
        <v>2618925</v>
      </c>
      <c r="X9" s="51">
        <v>3387926</v>
      </c>
      <c r="Y9" s="51">
        <v>4155930</v>
      </c>
      <c r="Z9" s="51">
        <v>4629641</v>
      </c>
      <c r="AA9" s="51">
        <v>2236643</v>
      </c>
      <c r="AB9" s="51">
        <v>1992181</v>
      </c>
      <c r="AC9" s="51">
        <v>3289182</v>
      </c>
      <c r="AD9" s="51">
        <v>3176879</v>
      </c>
      <c r="AE9" s="20">
        <f t="shared" ref="AE9:AE36" si="16">SUM(R9:AD9)</f>
        <v>44581201</v>
      </c>
      <c r="AF9" s="35">
        <f>(AE9/AE$11)*100</f>
        <v>51.162735371220172</v>
      </c>
      <c r="AG9" s="13">
        <f t="shared" ref="AG9:AG36" si="17">SUM(C9+R9)</f>
        <v>6353254</v>
      </c>
      <c r="AH9" s="13">
        <f t="shared" si="0"/>
        <v>7039749</v>
      </c>
      <c r="AI9" s="13">
        <f t="shared" si="1"/>
        <v>6479848</v>
      </c>
      <c r="AJ9" s="13">
        <f t="shared" si="2"/>
        <v>7717635</v>
      </c>
      <c r="AK9" s="13">
        <f t="shared" si="3"/>
        <v>6767514</v>
      </c>
      <c r="AL9" s="13">
        <f t="shared" si="4"/>
        <v>4695022</v>
      </c>
      <c r="AM9" s="13">
        <f t="shared" si="5"/>
        <v>6032796</v>
      </c>
      <c r="AN9" s="13">
        <f t="shared" si="6"/>
        <v>7404954</v>
      </c>
      <c r="AO9" s="13">
        <f t="shared" ref="AO9:AO36" si="18">SUM(K9+Z9)</f>
        <v>8323386</v>
      </c>
      <c r="AP9" s="13">
        <f t="shared" ref="AP9:AP36" si="19">SUM(L9+AA9)</f>
        <v>4087457</v>
      </c>
      <c r="AQ9" s="13">
        <f t="shared" ref="AQ9:AQ36" si="20">SUM(M9+AB9)</f>
        <v>3722450</v>
      </c>
      <c r="AR9" s="13">
        <f t="shared" ref="AR9:AS36" si="21">SUM(N9+AC9)</f>
        <v>6090790</v>
      </c>
      <c r="AS9" s="13">
        <f t="shared" si="21"/>
        <v>5843657</v>
      </c>
      <c r="AT9" s="32">
        <f t="shared" ref="AT9:AT36" si="22">SUM(AG9:AS9)</f>
        <v>80558512</v>
      </c>
      <c r="AU9" s="29">
        <f>(AT9/AT$11)*100</f>
        <v>49.810760134154179</v>
      </c>
      <c r="AW9" s="105"/>
      <c r="AX9" s="3" t="s">
        <v>37</v>
      </c>
      <c r="AY9" s="10">
        <f t="shared" si="7"/>
        <v>53.966215573335354</v>
      </c>
      <c r="AZ9" s="10">
        <f t="shared" si="7"/>
        <v>51.94181330500448</v>
      </c>
      <c r="BA9" s="10">
        <f t="shared" si="7"/>
        <v>50.565555161997146</v>
      </c>
      <c r="BB9" s="10">
        <f t="shared" si="7"/>
        <v>49.193420035795647</v>
      </c>
      <c r="BC9" s="10">
        <f t="shared" si="7"/>
        <v>47.030875602036993</v>
      </c>
      <c r="BD9" s="10">
        <f t="shared" si="7"/>
        <v>47.889389904760847</v>
      </c>
      <c r="BE9" s="10">
        <f t="shared" si="8"/>
        <v>50.470351456928356</v>
      </c>
      <c r="BF9" s="10">
        <f t="shared" si="9"/>
        <v>49.706475410086867</v>
      </c>
      <c r="BG9" s="10">
        <f t="shared" si="9"/>
        <v>47.88247993405399</v>
      </c>
      <c r="BH9" s="10">
        <f t="shared" si="9"/>
        <v>39.068452020343813</v>
      </c>
      <c r="BI9" s="10">
        <f t="shared" si="9"/>
        <v>37.713442882934096</v>
      </c>
      <c r="BJ9" s="10">
        <f t="shared" si="10"/>
        <v>50.059250428475657</v>
      </c>
      <c r="BK9" s="10">
        <f t="shared" si="10"/>
        <v>48.172803565409374</v>
      </c>
      <c r="BL9" s="10">
        <f t="shared" ref="BL9:BL35" si="23">(BK9-BJ9)</f>
        <v>-1.8864468630662827</v>
      </c>
      <c r="BM9" s="8"/>
      <c r="BN9" s="105"/>
      <c r="BO9" s="3" t="s">
        <v>37</v>
      </c>
      <c r="BP9" s="10">
        <f t="shared" si="11"/>
        <v>54.605668012941663</v>
      </c>
      <c r="BQ9" s="10">
        <f t="shared" si="11"/>
        <v>52.74121125362764</v>
      </c>
      <c r="BR9" s="10">
        <f t="shared" si="11"/>
        <v>51.84863982212422</v>
      </c>
      <c r="BS9" s="10">
        <f t="shared" si="11"/>
        <v>50.703939723861922</v>
      </c>
      <c r="BT9" s="10">
        <f t="shared" si="11"/>
        <v>47.902922602663075</v>
      </c>
      <c r="BU9" s="10">
        <f t="shared" si="11"/>
        <v>49.598607184258135</v>
      </c>
      <c r="BV9" s="10">
        <f t="shared" si="11"/>
        <v>54.120604042584318</v>
      </c>
      <c r="BW9" s="10">
        <f t="shared" si="11"/>
        <v>53.591862977895687</v>
      </c>
      <c r="BX9" s="10">
        <f t="shared" si="11"/>
        <v>52.088916261755514</v>
      </c>
      <c r="BY9" s="10">
        <f t="shared" si="11"/>
        <v>44.456641991975459</v>
      </c>
      <c r="BZ9" s="10">
        <f t="shared" si="11"/>
        <v>42.301596570314707</v>
      </c>
      <c r="CA9" s="10">
        <f t="shared" si="12"/>
        <v>53.882141753138434</v>
      </c>
      <c r="CB9" s="10">
        <f t="shared" si="12"/>
        <v>53.203020881097018</v>
      </c>
      <c r="CC9" s="10">
        <f t="shared" ref="CC9:CC35" si="24">(CB9-CA9)</f>
        <v>-0.67912087204141613</v>
      </c>
      <c r="CD9" s="10"/>
      <c r="CE9" s="105"/>
      <c r="CF9" s="3" t="s">
        <v>37</v>
      </c>
      <c r="CG9" s="10">
        <f t="shared" si="13"/>
        <v>54.320082202757568</v>
      </c>
      <c r="CH9" s="10">
        <f t="shared" si="13"/>
        <v>52.383188950741456</v>
      </c>
      <c r="CI9" s="10">
        <f t="shared" si="13"/>
        <v>51.271094040038598</v>
      </c>
      <c r="CJ9" s="10">
        <f t="shared" si="13"/>
        <v>50.022348434125327</v>
      </c>
      <c r="CK9" s="10">
        <f t="shared" si="13"/>
        <v>47.510123654537843</v>
      </c>
      <c r="CL9" s="10">
        <f t="shared" si="13"/>
        <v>48.827993253760546</v>
      </c>
      <c r="CM9" s="10">
        <f t="shared" si="13"/>
        <v>52.45727561278526</v>
      </c>
      <c r="CN9" s="10">
        <f t="shared" si="13"/>
        <v>51.814788375334246</v>
      </c>
      <c r="CO9" s="10">
        <f t="shared" si="13"/>
        <v>50.134395268274631</v>
      </c>
      <c r="CP9" s="10">
        <f t="shared" si="13"/>
        <v>41.843549443165266</v>
      </c>
      <c r="CQ9" s="10">
        <f t="shared" si="13"/>
        <v>40.037507231855074</v>
      </c>
      <c r="CR9" s="10">
        <f t="shared" si="14"/>
        <v>52.053651893408968</v>
      </c>
      <c r="CS9" s="10">
        <f t="shared" si="14"/>
        <v>50.783073331446957</v>
      </c>
      <c r="CT9" s="10">
        <f t="shared" ref="CT9:CT35" si="25">(CS9-CR9)</f>
        <v>-1.2705785619620116</v>
      </c>
    </row>
    <row r="10" spans="1:98" ht="33" x14ac:dyDescent="0.3">
      <c r="A10" s="93"/>
      <c r="B10" s="3" t="s">
        <v>38</v>
      </c>
      <c r="C10" s="44">
        <v>128093</v>
      </c>
      <c r="D10" s="44">
        <v>172213</v>
      </c>
      <c r="E10" s="44">
        <v>172514</v>
      </c>
      <c r="F10" s="44">
        <v>219050</v>
      </c>
      <c r="G10" s="44">
        <v>193249</v>
      </c>
      <c r="H10" s="44">
        <v>126033</v>
      </c>
      <c r="I10" s="44">
        <v>155277</v>
      </c>
      <c r="J10" s="44">
        <v>203262</v>
      </c>
      <c r="K10" s="44">
        <v>288643</v>
      </c>
      <c r="L10" s="44">
        <v>190068</v>
      </c>
      <c r="M10" s="44">
        <v>262378</v>
      </c>
      <c r="N10" s="44">
        <v>318976</v>
      </c>
      <c r="O10" s="44">
        <v>308019</v>
      </c>
      <c r="P10" s="24">
        <f t="shared" si="15"/>
        <v>2737775</v>
      </c>
      <c r="Q10" s="25">
        <f>(P10/P$11)*100</f>
        <v>3.6702812210755589</v>
      </c>
      <c r="R10" s="50">
        <v>245355</v>
      </c>
      <c r="S10" s="51">
        <v>314760</v>
      </c>
      <c r="T10" s="51">
        <v>306276</v>
      </c>
      <c r="U10" s="51">
        <v>389611</v>
      </c>
      <c r="V10" s="51">
        <v>344225</v>
      </c>
      <c r="W10" s="51">
        <v>218979</v>
      </c>
      <c r="X10" s="51">
        <v>266845</v>
      </c>
      <c r="Y10" s="51">
        <v>351137</v>
      </c>
      <c r="Z10" s="51">
        <v>463378</v>
      </c>
      <c r="AA10" s="51">
        <v>314794</v>
      </c>
      <c r="AB10" s="51">
        <v>427043</v>
      </c>
      <c r="AC10" s="51">
        <v>511993</v>
      </c>
      <c r="AD10" s="51">
        <v>479048</v>
      </c>
      <c r="AE10" s="20">
        <f t="shared" si="16"/>
        <v>4633444</v>
      </c>
      <c r="AF10" s="35">
        <f>(AE10/AE$11)*100</f>
        <v>5.317480550363995</v>
      </c>
      <c r="AG10" s="13">
        <f t="shared" si="17"/>
        <v>373448</v>
      </c>
      <c r="AH10" s="13">
        <f t="shared" si="0"/>
        <v>486973</v>
      </c>
      <c r="AI10" s="13">
        <f t="shared" si="1"/>
        <v>478790</v>
      </c>
      <c r="AJ10" s="13">
        <f t="shared" si="2"/>
        <v>608661</v>
      </c>
      <c r="AK10" s="13">
        <f t="shared" si="3"/>
        <v>537474</v>
      </c>
      <c r="AL10" s="13">
        <f t="shared" si="4"/>
        <v>345012</v>
      </c>
      <c r="AM10" s="13">
        <f t="shared" si="5"/>
        <v>422122</v>
      </c>
      <c r="AN10" s="13">
        <f t="shared" si="6"/>
        <v>554399</v>
      </c>
      <c r="AO10" s="13">
        <f t="shared" si="18"/>
        <v>752021</v>
      </c>
      <c r="AP10" s="13">
        <f t="shared" si="19"/>
        <v>504862</v>
      </c>
      <c r="AQ10" s="13">
        <f t="shared" si="20"/>
        <v>689421</v>
      </c>
      <c r="AR10" s="13">
        <f t="shared" si="21"/>
        <v>830969</v>
      </c>
      <c r="AS10" s="13">
        <f t="shared" si="21"/>
        <v>787067</v>
      </c>
      <c r="AT10" s="32">
        <f t="shared" si="22"/>
        <v>7371219</v>
      </c>
      <c r="AU10" s="29">
        <f>(AT10/AT$11)*100</f>
        <v>4.5577557528038737</v>
      </c>
      <c r="AW10" s="105"/>
      <c r="AX10" s="3" t="s">
        <v>38</v>
      </c>
      <c r="AY10" s="10">
        <f t="shared" si="7"/>
        <v>2.4522301102453494</v>
      </c>
      <c r="AZ10" s="10">
        <f t="shared" si="7"/>
        <v>2.8612357245997688</v>
      </c>
      <c r="BA10" s="10">
        <f t="shared" si="7"/>
        <v>3.0325013820931703</v>
      </c>
      <c r="BB10" s="10">
        <f t="shared" si="7"/>
        <v>3.1464834940690114</v>
      </c>
      <c r="BC10" s="10">
        <f t="shared" si="7"/>
        <v>3.0119227559773534</v>
      </c>
      <c r="BD10" s="10">
        <f t="shared" si="7"/>
        <v>2.9072068780344678</v>
      </c>
      <c r="BE10" s="10">
        <f t="shared" si="8"/>
        <v>2.963051024503081</v>
      </c>
      <c r="BF10" s="10">
        <f t="shared" si="9"/>
        <v>3.1096838942418019</v>
      </c>
      <c r="BG10" s="10">
        <f t="shared" si="9"/>
        <v>3.741715428543428</v>
      </c>
      <c r="BH10" s="10">
        <f t="shared" si="9"/>
        <v>4.0121063157090378</v>
      </c>
      <c r="BI10" s="10">
        <f t="shared" si="9"/>
        <v>5.7188666714473193</v>
      </c>
      <c r="BJ10" s="10">
        <f t="shared" si="10"/>
        <v>5.6994766807752733</v>
      </c>
      <c r="BK10" s="10">
        <f t="shared" si="10"/>
        <v>5.5640697431184112</v>
      </c>
      <c r="BL10" s="10">
        <f t="shared" si="23"/>
        <v>-0.13540693765686207</v>
      </c>
      <c r="BM10" s="8"/>
      <c r="BN10" s="105"/>
      <c r="BO10" s="3" t="s">
        <v>38</v>
      </c>
      <c r="BP10" s="10">
        <f t="shared" si="11"/>
        <v>3.7907727657646815</v>
      </c>
      <c r="BQ10" s="10">
        <f t="shared" si="11"/>
        <v>4.2419833441912083</v>
      </c>
      <c r="BR10" s="10">
        <f t="shared" si="11"/>
        <v>4.4071222258531426</v>
      </c>
      <c r="BS10" s="10">
        <f t="shared" si="11"/>
        <v>4.6017224790867308</v>
      </c>
      <c r="BT10" s="10">
        <f t="shared" si="11"/>
        <v>4.3972275718080773</v>
      </c>
      <c r="BU10" s="10">
        <f t="shared" si="11"/>
        <v>4.1471418244515075</v>
      </c>
      <c r="BV10" s="10">
        <f t="shared" si="11"/>
        <v>4.2627296421891785</v>
      </c>
      <c r="BW10" s="10">
        <f t="shared" si="11"/>
        <v>4.5280084097829754</v>
      </c>
      <c r="BX10" s="10">
        <f t="shared" si="11"/>
        <v>5.2135484888654968</v>
      </c>
      <c r="BY10" s="10">
        <f t="shared" si="11"/>
        <v>6.2570039828537327</v>
      </c>
      <c r="BZ10" s="10">
        <f t="shared" si="11"/>
        <v>9.0677507235421402</v>
      </c>
      <c r="CA10" s="10">
        <f t="shared" si="12"/>
        <v>8.3872766549903908</v>
      </c>
      <c r="CB10" s="10">
        <f t="shared" si="12"/>
        <v>8.022590960199544</v>
      </c>
      <c r="CC10" s="10">
        <f t="shared" si="24"/>
        <v>-0.36468569479084678</v>
      </c>
      <c r="CD10" s="10"/>
      <c r="CE10" s="105"/>
      <c r="CF10" s="3" t="s">
        <v>38</v>
      </c>
      <c r="CG10" s="10">
        <f t="shared" si="13"/>
        <v>3.1929663222114852</v>
      </c>
      <c r="CH10" s="10">
        <f t="shared" si="13"/>
        <v>3.6235949140955763</v>
      </c>
      <c r="CI10" s="10">
        <f t="shared" si="13"/>
        <v>3.7883739117692392</v>
      </c>
      <c r="CJ10" s="10">
        <f t="shared" si="13"/>
        <v>3.9450754823547833</v>
      </c>
      <c r="CK10" s="10">
        <f t="shared" si="13"/>
        <v>3.7732402476151616</v>
      </c>
      <c r="CL10" s="10">
        <f t="shared" si="13"/>
        <v>3.5881074909694637</v>
      </c>
      <c r="CM10" s="10">
        <f t="shared" si="13"/>
        <v>3.6704987366090513</v>
      </c>
      <c r="CN10" s="10">
        <f t="shared" si="13"/>
        <v>3.8793038904086279</v>
      </c>
      <c r="CO10" s="10">
        <f t="shared" si="13"/>
        <v>4.52966113358712</v>
      </c>
      <c r="CP10" s="10">
        <f t="shared" si="13"/>
        <v>5.1683034363359175</v>
      </c>
      <c r="CQ10" s="10">
        <f t="shared" si="13"/>
        <v>7.4151965166201723</v>
      </c>
      <c r="CR10" s="10">
        <f t="shared" si="14"/>
        <v>7.1017012670300836</v>
      </c>
      <c r="CS10" s="10">
        <f t="shared" si="14"/>
        <v>6.8398403906598153</v>
      </c>
      <c r="CT10" s="10">
        <f t="shared" si="25"/>
        <v>-0.26186087637026834</v>
      </c>
    </row>
    <row r="11" spans="1:98" x14ac:dyDescent="0.3">
      <c r="A11" s="41"/>
      <c r="B11" s="6" t="s">
        <v>9</v>
      </c>
      <c r="C11" s="7">
        <f t="shared" ref="C11:H11" si="26">SUM(C8:C10)</f>
        <v>5223531</v>
      </c>
      <c r="D11" s="7">
        <f t="shared" si="26"/>
        <v>6018833</v>
      </c>
      <c r="E11" s="7">
        <f t="shared" si="26"/>
        <v>5688835</v>
      </c>
      <c r="F11" s="7">
        <f t="shared" si="26"/>
        <v>6961740</v>
      </c>
      <c r="G11" s="7">
        <f t="shared" si="26"/>
        <v>6416134</v>
      </c>
      <c r="H11" s="7">
        <f t="shared" si="26"/>
        <v>4335192</v>
      </c>
      <c r="I11" s="7">
        <f t="shared" ref="I11" si="27">SUM(I8:I10)</f>
        <v>5240443</v>
      </c>
      <c r="J11" s="7">
        <f t="shared" ref="J11:L11" si="28">SUM(J8:J10)</f>
        <v>6536420</v>
      </c>
      <c r="K11" s="7">
        <f t="shared" si="28"/>
        <v>7714189</v>
      </c>
      <c r="L11" s="7">
        <f t="shared" si="28"/>
        <v>4737362</v>
      </c>
      <c r="M11" s="7">
        <f t="shared" ref="M11:O11" si="29">SUM(M8:M10)</f>
        <v>4587937</v>
      </c>
      <c r="N11" s="7">
        <f t="shared" ref="N11" si="30">SUM(N8:N10)</f>
        <v>5596584</v>
      </c>
      <c r="O11" s="7">
        <f t="shared" si="29"/>
        <v>5535858</v>
      </c>
      <c r="P11" s="26">
        <f t="shared" si="15"/>
        <v>74593058</v>
      </c>
      <c r="Q11" s="27">
        <f>(P11/P$11)*100</f>
        <v>100</v>
      </c>
      <c r="R11" s="37">
        <f t="shared" ref="R11:W11" si="31">SUM(R8:R10)</f>
        <v>6472427</v>
      </c>
      <c r="S11" s="14">
        <f t="shared" si="31"/>
        <v>7420114</v>
      </c>
      <c r="T11" s="14">
        <f t="shared" si="31"/>
        <v>6949569</v>
      </c>
      <c r="U11" s="14">
        <f t="shared" si="31"/>
        <v>8466634</v>
      </c>
      <c r="V11" s="14">
        <f t="shared" si="31"/>
        <v>7828228</v>
      </c>
      <c r="W11" s="14">
        <f t="shared" si="31"/>
        <v>5280239</v>
      </c>
      <c r="X11" s="14">
        <f t="shared" ref="X11" si="32">SUM(X8:X10)</f>
        <v>6259956</v>
      </c>
      <c r="Y11" s="14">
        <f t="shared" ref="Y11:AA11" si="33">SUM(Y8:Y10)</f>
        <v>7754778</v>
      </c>
      <c r="Z11" s="14">
        <f t="shared" si="33"/>
        <v>8887958</v>
      </c>
      <c r="AA11" s="14">
        <f t="shared" si="33"/>
        <v>5031066</v>
      </c>
      <c r="AB11" s="14">
        <f t="shared" ref="AB11:AD11" si="34">SUM(AB8:AB10)</f>
        <v>4709470</v>
      </c>
      <c r="AC11" s="14">
        <f t="shared" ref="AC11" si="35">SUM(AC8:AC10)</f>
        <v>6104401</v>
      </c>
      <c r="AD11" s="14">
        <f t="shared" si="34"/>
        <v>5971238</v>
      </c>
      <c r="AE11" s="21">
        <f t="shared" si="16"/>
        <v>87136078</v>
      </c>
      <c r="AF11" s="38">
        <f>(AE11/AE$11)*100</f>
        <v>100</v>
      </c>
      <c r="AG11" s="14">
        <f t="shared" si="17"/>
        <v>11695958</v>
      </c>
      <c r="AH11" s="14">
        <f t="shared" si="0"/>
        <v>13438947</v>
      </c>
      <c r="AI11" s="14">
        <f t="shared" si="1"/>
        <v>12638404</v>
      </c>
      <c r="AJ11" s="14">
        <f t="shared" si="2"/>
        <v>15428374</v>
      </c>
      <c r="AK11" s="14">
        <f t="shared" si="3"/>
        <v>14244362</v>
      </c>
      <c r="AL11" s="14">
        <f t="shared" si="4"/>
        <v>9615431</v>
      </c>
      <c r="AM11" s="14">
        <f t="shared" si="5"/>
        <v>11500399</v>
      </c>
      <c r="AN11" s="14">
        <f t="shared" si="6"/>
        <v>14291198</v>
      </c>
      <c r="AO11" s="14">
        <f t="shared" si="18"/>
        <v>16602147</v>
      </c>
      <c r="AP11" s="14">
        <f t="shared" si="19"/>
        <v>9768428</v>
      </c>
      <c r="AQ11" s="14">
        <f t="shared" si="20"/>
        <v>9297407</v>
      </c>
      <c r="AR11" s="14">
        <f t="shared" si="21"/>
        <v>11700985</v>
      </c>
      <c r="AS11" s="14">
        <f t="shared" si="21"/>
        <v>11507096</v>
      </c>
      <c r="AT11" s="84">
        <f t="shared" si="22"/>
        <v>161729136</v>
      </c>
      <c r="AU11" s="30">
        <f>(AT11/AT$11)*100</f>
        <v>100</v>
      </c>
      <c r="AW11" s="76"/>
      <c r="AX11" s="6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8"/>
      <c r="BN11" s="76"/>
      <c r="BO11" s="6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10"/>
      <c r="CE11" s="76"/>
      <c r="CF11" s="6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98" x14ac:dyDescent="0.3">
      <c r="A12" s="93" t="s">
        <v>39</v>
      </c>
      <c r="B12" s="3" t="s">
        <v>40</v>
      </c>
      <c r="C12" s="45">
        <v>4070</v>
      </c>
      <c r="D12" s="45">
        <v>4907</v>
      </c>
      <c r="E12" s="45">
        <v>4327</v>
      </c>
      <c r="F12" s="45">
        <v>3605</v>
      </c>
      <c r="G12" s="45">
        <v>5643</v>
      </c>
      <c r="H12" s="45">
        <v>3845</v>
      </c>
      <c r="I12" s="45">
        <v>2957</v>
      </c>
      <c r="J12" s="45">
        <v>6739</v>
      </c>
      <c r="K12" s="45">
        <v>17221</v>
      </c>
      <c r="L12" s="45">
        <v>16594</v>
      </c>
      <c r="M12" s="45">
        <v>14027</v>
      </c>
      <c r="N12" s="45">
        <v>15499</v>
      </c>
      <c r="O12" s="45">
        <v>21065</v>
      </c>
      <c r="P12" s="24">
        <f t="shared" si="15"/>
        <v>120499</v>
      </c>
      <c r="Q12" s="23">
        <f>(P12/P$14)*100</f>
        <v>6.3412182607551628</v>
      </c>
      <c r="R12" s="50">
        <v>1424366</v>
      </c>
      <c r="S12" s="51">
        <v>1623718</v>
      </c>
      <c r="T12" s="51">
        <v>1698907</v>
      </c>
      <c r="U12" s="51">
        <v>2069167</v>
      </c>
      <c r="V12" s="51">
        <v>1836627</v>
      </c>
      <c r="W12" s="51">
        <v>1070902</v>
      </c>
      <c r="X12" s="51">
        <v>1475061</v>
      </c>
      <c r="Y12" s="51">
        <v>2045754</v>
      </c>
      <c r="Z12" s="51">
        <v>2345586</v>
      </c>
      <c r="AA12" s="51">
        <v>2178463</v>
      </c>
      <c r="AB12" s="51">
        <v>2079037</v>
      </c>
      <c r="AC12" s="51">
        <v>1821583</v>
      </c>
      <c r="AD12" s="51">
        <v>1621035</v>
      </c>
      <c r="AE12" s="19">
        <f t="shared" si="16"/>
        <v>23290206</v>
      </c>
      <c r="AF12" s="36">
        <f>(AE12/AE$14)*100</f>
        <v>92.466603236223094</v>
      </c>
      <c r="AG12" s="13">
        <f t="shared" si="17"/>
        <v>1428436</v>
      </c>
      <c r="AH12" s="13">
        <f t="shared" si="0"/>
        <v>1628625</v>
      </c>
      <c r="AI12" s="13">
        <f t="shared" si="1"/>
        <v>1703234</v>
      </c>
      <c r="AJ12" s="13">
        <f t="shared" si="2"/>
        <v>2072772</v>
      </c>
      <c r="AK12" s="13">
        <f t="shared" si="3"/>
        <v>1842270</v>
      </c>
      <c r="AL12" s="13">
        <f t="shared" si="4"/>
        <v>1074747</v>
      </c>
      <c r="AM12" s="13">
        <f t="shared" si="5"/>
        <v>1478018</v>
      </c>
      <c r="AN12" s="13">
        <f t="shared" si="6"/>
        <v>2052493</v>
      </c>
      <c r="AO12" s="13">
        <f t="shared" si="18"/>
        <v>2362807</v>
      </c>
      <c r="AP12" s="13">
        <f t="shared" si="19"/>
        <v>2195057</v>
      </c>
      <c r="AQ12" s="13">
        <f t="shared" si="20"/>
        <v>2093064</v>
      </c>
      <c r="AR12" s="13">
        <f t="shared" si="21"/>
        <v>1837082</v>
      </c>
      <c r="AS12" s="13">
        <f t="shared" si="21"/>
        <v>1642100</v>
      </c>
      <c r="AT12" s="32">
        <f t="shared" si="22"/>
        <v>23410705</v>
      </c>
      <c r="AU12" s="28">
        <f>(AT12/AT$14)*100</f>
        <v>86.424810003121308</v>
      </c>
      <c r="AW12" s="104" t="s">
        <v>39</v>
      </c>
      <c r="AX12" s="5" t="s">
        <v>40</v>
      </c>
      <c r="AY12" s="75">
        <f t="shared" ref="AY12:BD13" si="36">(C12/C$14)*100</f>
        <v>3.3286987813854587</v>
      </c>
      <c r="AZ12" s="75">
        <f t="shared" si="36"/>
        <v>4.08355178296509</v>
      </c>
      <c r="BA12" s="75">
        <f t="shared" si="36"/>
        <v>3.7388103549580061</v>
      </c>
      <c r="BB12" s="75">
        <f t="shared" si="36"/>
        <v>2.4127591791933822</v>
      </c>
      <c r="BC12" s="75">
        <f t="shared" si="36"/>
        <v>3.0317520012894215</v>
      </c>
      <c r="BD12" s="75">
        <f t="shared" si="36"/>
        <v>5.295267999779651</v>
      </c>
      <c r="BE12" s="75">
        <f t="shared" ref="BE12:BE13" si="37">(I12/I$14)*100</f>
        <v>3.7206668763762192</v>
      </c>
      <c r="BF12" s="75">
        <f t="shared" ref="BF12:BI13" si="38">(J12/J$14)*100</f>
        <v>6.1765622422231585</v>
      </c>
      <c r="BG12" s="75">
        <f t="shared" si="38"/>
        <v>9.5826609537588343</v>
      </c>
      <c r="BH12" s="75">
        <f t="shared" si="38"/>
        <v>8.3242619579121637</v>
      </c>
      <c r="BI12" s="75">
        <f t="shared" si="38"/>
        <v>7.05001909893247</v>
      </c>
      <c r="BJ12" s="75">
        <f t="shared" ref="BJ12:BK13" si="39">(N12/N$14)*100</f>
        <v>8.4810313599527216</v>
      </c>
      <c r="BK12" s="75">
        <f t="shared" si="39"/>
        <v>11.412519368505455</v>
      </c>
      <c r="BL12" s="10">
        <f t="shared" si="23"/>
        <v>2.9314880085527335</v>
      </c>
      <c r="BM12" s="8"/>
      <c r="BN12" s="104" t="s">
        <v>39</v>
      </c>
      <c r="BO12" s="5" t="s">
        <v>40</v>
      </c>
      <c r="BP12" s="75">
        <f t="shared" ref="BP12:BP13" si="40">(R12/R$14)*100</f>
        <v>92.498025830450004</v>
      </c>
      <c r="BQ12" s="75">
        <f t="shared" ref="BQ12:BQ13" si="41">(S12/S$14)*100</f>
        <v>93.43262849649193</v>
      </c>
      <c r="BR12" s="75">
        <f t="shared" ref="BR12:BR13" si="42">(T12/T$14)*100</f>
        <v>92.305113624632853</v>
      </c>
      <c r="BS12" s="75">
        <f t="shared" ref="BS12:BS13" si="43">(U12/U$14)*100</f>
        <v>90.7988158929424</v>
      </c>
      <c r="BT12" s="75">
        <f t="shared" ref="BT12:BT13" si="44">(V12/V$14)*100</f>
        <v>90.866214502659986</v>
      </c>
      <c r="BU12" s="75">
        <f t="shared" ref="BU12:BU13" si="45">(W12/W$14)*100</f>
        <v>95.122040043737044</v>
      </c>
      <c r="BV12" s="75">
        <f t="shared" ref="BV12:BV13" si="46">(X12/X$14)*100</f>
        <v>95.705126208754422</v>
      </c>
      <c r="BW12" s="75">
        <f t="shared" ref="BW12:BZ13" si="47">(Y12/Y$14)*100</f>
        <v>95.096193045243055</v>
      </c>
      <c r="BX12" s="75">
        <f t="shared" si="47"/>
        <v>92.802170672186719</v>
      </c>
      <c r="BY12" s="75">
        <f t="shared" si="47"/>
        <v>91.87981233171601</v>
      </c>
      <c r="BZ12" s="75">
        <f t="shared" si="47"/>
        <v>91.252111182508003</v>
      </c>
      <c r="CA12" s="75">
        <f t="shared" ref="CA12:CB13" si="48">(AC12/AC$14)*100</f>
        <v>91.329667277341755</v>
      </c>
      <c r="CB12" s="75">
        <f t="shared" si="48"/>
        <v>91.087343627872684</v>
      </c>
      <c r="CC12" s="10">
        <f t="shared" si="24"/>
        <v>-0.24232364946907126</v>
      </c>
      <c r="CD12" s="10"/>
      <c r="CE12" s="104" t="s">
        <v>39</v>
      </c>
      <c r="CF12" s="5" t="s">
        <v>40</v>
      </c>
      <c r="CG12" s="75">
        <f t="shared" ref="CG12:CQ13" si="49">(AG12/AG$14)*100</f>
        <v>85.938641212207273</v>
      </c>
      <c r="CH12" s="75">
        <f t="shared" si="49"/>
        <v>87.654075803519234</v>
      </c>
      <c r="CI12" s="75">
        <f t="shared" si="49"/>
        <v>87.065562658656845</v>
      </c>
      <c r="CJ12" s="75">
        <f t="shared" si="49"/>
        <v>85.360311202003743</v>
      </c>
      <c r="CK12" s="75">
        <f t="shared" si="49"/>
        <v>83.459841177725735</v>
      </c>
      <c r="CL12" s="75">
        <f t="shared" si="49"/>
        <v>89.679505954034894</v>
      </c>
      <c r="CM12" s="75">
        <f t="shared" si="49"/>
        <v>91.194528888507719</v>
      </c>
      <c r="CN12" s="75">
        <f t="shared" si="49"/>
        <v>90.804091219380339</v>
      </c>
      <c r="CO12" s="75">
        <f t="shared" si="49"/>
        <v>87.27791810202487</v>
      </c>
      <c r="CP12" s="75">
        <f t="shared" si="49"/>
        <v>85.399579899445087</v>
      </c>
      <c r="CQ12" s="75">
        <f t="shared" si="49"/>
        <v>84.489453874931982</v>
      </c>
      <c r="CR12" s="75">
        <f t="shared" ref="CR12:CS13" si="50">(AR12/AR$14)*100</f>
        <v>84.375750655754501</v>
      </c>
      <c r="CS12" s="75">
        <f t="shared" si="50"/>
        <v>83.60031707129572</v>
      </c>
      <c r="CT12" s="10">
        <f t="shared" si="25"/>
        <v>-0.77543358445878141</v>
      </c>
    </row>
    <row r="13" spans="1:98" ht="33" customHeight="1" x14ac:dyDescent="0.3">
      <c r="A13" s="93"/>
      <c r="B13" s="3" t="s">
        <v>41</v>
      </c>
      <c r="C13" s="46">
        <v>118200</v>
      </c>
      <c r="D13" s="46">
        <v>115258</v>
      </c>
      <c r="E13" s="46">
        <v>111405</v>
      </c>
      <c r="F13" s="46">
        <v>145809</v>
      </c>
      <c r="G13" s="46">
        <v>180487</v>
      </c>
      <c r="H13" s="46">
        <v>68767</v>
      </c>
      <c r="I13" s="46">
        <v>76518</v>
      </c>
      <c r="J13" s="46">
        <v>102367</v>
      </c>
      <c r="K13" s="46">
        <v>162489</v>
      </c>
      <c r="L13" s="46">
        <v>182751</v>
      </c>
      <c r="M13" s="46">
        <v>184937</v>
      </c>
      <c r="N13" s="46">
        <v>167250</v>
      </c>
      <c r="O13" s="46">
        <v>163513</v>
      </c>
      <c r="P13" s="24">
        <f t="shared" si="15"/>
        <v>1779751</v>
      </c>
      <c r="Q13" s="25">
        <f>(P13/P$14)*100</f>
        <v>93.65878173924483</v>
      </c>
      <c r="R13" s="52">
        <v>115522</v>
      </c>
      <c r="S13" s="53">
        <v>114131</v>
      </c>
      <c r="T13" s="53">
        <v>141627</v>
      </c>
      <c r="U13" s="53">
        <v>209681</v>
      </c>
      <c r="V13" s="53">
        <v>184616</v>
      </c>
      <c r="W13" s="53">
        <v>54917</v>
      </c>
      <c r="X13" s="53">
        <v>66195</v>
      </c>
      <c r="Y13" s="53">
        <v>105493</v>
      </c>
      <c r="Z13" s="53">
        <v>181926</v>
      </c>
      <c r="AA13" s="53">
        <v>192529</v>
      </c>
      <c r="AB13" s="53">
        <v>199307</v>
      </c>
      <c r="AC13" s="53">
        <v>172931</v>
      </c>
      <c r="AD13" s="53">
        <v>158614</v>
      </c>
      <c r="AE13" s="20">
        <f t="shared" si="16"/>
        <v>1897489</v>
      </c>
      <c r="AF13" s="35">
        <f>(AE13/AE$14)*100</f>
        <v>7.5333967637769161</v>
      </c>
      <c r="AG13" s="15">
        <f t="shared" si="17"/>
        <v>233722</v>
      </c>
      <c r="AH13" s="15">
        <f t="shared" si="0"/>
        <v>229389</v>
      </c>
      <c r="AI13" s="15">
        <f t="shared" si="1"/>
        <v>253032</v>
      </c>
      <c r="AJ13" s="15">
        <f t="shared" si="2"/>
        <v>355490</v>
      </c>
      <c r="AK13" s="15">
        <f t="shared" si="3"/>
        <v>365103</v>
      </c>
      <c r="AL13" s="15">
        <f t="shared" si="4"/>
        <v>123684</v>
      </c>
      <c r="AM13" s="15">
        <f t="shared" si="5"/>
        <v>142713</v>
      </c>
      <c r="AN13" s="15">
        <f t="shared" si="6"/>
        <v>207860</v>
      </c>
      <c r="AO13" s="15">
        <f t="shared" si="18"/>
        <v>344415</v>
      </c>
      <c r="AP13" s="15">
        <f t="shared" si="19"/>
        <v>375280</v>
      </c>
      <c r="AQ13" s="15">
        <f t="shared" si="20"/>
        <v>384244</v>
      </c>
      <c r="AR13" s="15">
        <f t="shared" si="21"/>
        <v>340181</v>
      </c>
      <c r="AS13" s="15">
        <f t="shared" si="21"/>
        <v>322127</v>
      </c>
      <c r="AT13" s="90">
        <f t="shared" si="22"/>
        <v>3677240</v>
      </c>
      <c r="AU13" s="29">
        <f>(AT13/AT$14)*100</f>
        <v>13.575189996878686</v>
      </c>
      <c r="AW13" s="105"/>
      <c r="AX13" s="3" t="s">
        <v>41</v>
      </c>
      <c r="AY13" s="8">
        <f t="shared" si="36"/>
        <v>96.671301218614545</v>
      </c>
      <c r="AZ13" s="8">
        <f t="shared" si="36"/>
        <v>95.916448217034912</v>
      </c>
      <c r="BA13" s="8">
        <f t="shared" si="36"/>
        <v>96.261189645041995</v>
      </c>
      <c r="BB13" s="8">
        <f t="shared" si="36"/>
        <v>97.587240820806613</v>
      </c>
      <c r="BC13" s="8">
        <f t="shared" si="36"/>
        <v>96.968247998710581</v>
      </c>
      <c r="BD13" s="8">
        <f t="shared" si="36"/>
        <v>94.704732000220346</v>
      </c>
      <c r="BE13" s="8">
        <f t="shared" si="37"/>
        <v>96.279333123623772</v>
      </c>
      <c r="BF13" s="8">
        <f t="shared" si="38"/>
        <v>93.823437757776844</v>
      </c>
      <c r="BG13" s="8">
        <f t="shared" si="38"/>
        <v>90.417339046241167</v>
      </c>
      <c r="BH13" s="8">
        <f t="shared" si="38"/>
        <v>91.675738042087843</v>
      </c>
      <c r="BI13" s="8">
        <f t="shared" si="38"/>
        <v>92.949980901067534</v>
      </c>
      <c r="BJ13" s="8">
        <f t="shared" si="39"/>
        <v>91.518968640047277</v>
      </c>
      <c r="BK13" s="8">
        <f t="shared" si="39"/>
        <v>88.587480631494543</v>
      </c>
      <c r="BL13" s="10">
        <f t="shared" si="23"/>
        <v>-2.9314880085527335</v>
      </c>
      <c r="BM13" s="8"/>
      <c r="BN13" s="105"/>
      <c r="BO13" s="3" t="s">
        <v>41</v>
      </c>
      <c r="BP13" s="8">
        <f t="shared" si="40"/>
        <v>7.5019741695499933</v>
      </c>
      <c r="BQ13" s="8">
        <f t="shared" si="41"/>
        <v>6.5673715035080722</v>
      </c>
      <c r="BR13" s="8">
        <f t="shared" si="42"/>
        <v>7.6948863753671493</v>
      </c>
      <c r="BS13" s="8">
        <f t="shared" si="43"/>
        <v>9.2011841070576015</v>
      </c>
      <c r="BT13" s="8">
        <f t="shared" si="44"/>
        <v>9.1337854973400034</v>
      </c>
      <c r="BU13" s="8">
        <f t="shared" si="45"/>
        <v>4.8779599562629521</v>
      </c>
      <c r="BV13" s="8">
        <f t="shared" si="46"/>
        <v>4.294873791245581</v>
      </c>
      <c r="BW13" s="8">
        <f t="shared" si="47"/>
        <v>4.9038069547569387</v>
      </c>
      <c r="BX13" s="8">
        <f t="shared" si="47"/>
        <v>7.197829327813281</v>
      </c>
      <c r="BY13" s="8">
        <f t="shared" si="47"/>
        <v>8.1201876682839931</v>
      </c>
      <c r="BZ13" s="8">
        <f t="shared" si="47"/>
        <v>8.7478888174920026</v>
      </c>
      <c r="CA13" s="8">
        <f t="shared" si="48"/>
        <v>8.6703327226582516</v>
      </c>
      <c r="CB13" s="8">
        <f t="shared" si="48"/>
        <v>8.9126563721273122</v>
      </c>
      <c r="CC13" s="10">
        <f t="shared" si="24"/>
        <v>0.2423236494690606</v>
      </c>
      <c r="CD13" s="10"/>
      <c r="CE13" s="105"/>
      <c r="CF13" s="3" t="s">
        <v>41</v>
      </c>
      <c r="CG13" s="8">
        <f t="shared" si="49"/>
        <v>14.061358787792738</v>
      </c>
      <c r="CH13" s="8">
        <f t="shared" si="49"/>
        <v>12.345924196480757</v>
      </c>
      <c r="CI13" s="8">
        <f t="shared" si="49"/>
        <v>12.93443734134315</v>
      </c>
      <c r="CJ13" s="8">
        <f t="shared" si="49"/>
        <v>14.639688797996261</v>
      </c>
      <c r="CK13" s="8">
        <f t="shared" si="49"/>
        <v>16.540158822274257</v>
      </c>
      <c r="CL13" s="8">
        <f t="shared" si="49"/>
        <v>10.320494045965098</v>
      </c>
      <c r="CM13" s="8">
        <f t="shared" si="49"/>
        <v>8.8054711114922828</v>
      </c>
      <c r="CN13" s="8">
        <f t="shared" si="49"/>
        <v>9.1959087806196642</v>
      </c>
      <c r="CO13" s="8">
        <f t="shared" si="49"/>
        <v>12.722081897975121</v>
      </c>
      <c r="CP13" s="8">
        <f t="shared" si="49"/>
        <v>14.600420100554908</v>
      </c>
      <c r="CQ13" s="8">
        <f t="shared" si="49"/>
        <v>15.510546125068018</v>
      </c>
      <c r="CR13" s="8">
        <f t="shared" si="50"/>
        <v>15.624249344245506</v>
      </c>
      <c r="CS13" s="8">
        <f t="shared" si="50"/>
        <v>16.399682928704269</v>
      </c>
      <c r="CT13" s="10">
        <f t="shared" si="25"/>
        <v>0.77543358445876365</v>
      </c>
    </row>
    <row r="14" spans="1:98" x14ac:dyDescent="0.3">
      <c r="A14" s="42"/>
      <c r="B14" s="3" t="s">
        <v>9</v>
      </c>
      <c r="C14" s="7">
        <f t="shared" ref="C14:H14" si="51">SUM(C12:C13)</f>
        <v>122270</v>
      </c>
      <c r="D14" s="7">
        <f t="shared" si="51"/>
        <v>120165</v>
      </c>
      <c r="E14" s="7">
        <f t="shared" si="51"/>
        <v>115732</v>
      </c>
      <c r="F14" s="7">
        <f t="shared" si="51"/>
        <v>149414</v>
      </c>
      <c r="G14" s="7">
        <f t="shared" si="51"/>
        <v>186130</v>
      </c>
      <c r="H14" s="7">
        <f t="shared" si="51"/>
        <v>72612</v>
      </c>
      <c r="I14" s="7">
        <f t="shared" ref="I14" si="52">SUM(I12:I13)</f>
        <v>79475</v>
      </c>
      <c r="J14" s="7">
        <f t="shared" ref="J14:L14" si="53">SUM(J12:J13)</f>
        <v>109106</v>
      </c>
      <c r="K14" s="7">
        <f t="shared" si="53"/>
        <v>179710</v>
      </c>
      <c r="L14" s="7">
        <f t="shared" si="53"/>
        <v>199345</v>
      </c>
      <c r="M14" s="7">
        <f t="shared" ref="M14:O14" si="54">SUM(M12:M13)</f>
        <v>198964</v>
      </c>
      <c r="N14" s="7">
        <f t="shared" ref="N14" si="55">SUM(N12:N13)</f>
        <v>182749</v>
      </c>
      <c r="O14" s="7">
        <f t="shared" si="54"/>
        <v>184578</v>
      </c>
      <c r="P14" s="26">
        <f t="shared" si="15"/>
        <v>1900250</v>
      </c>
      <c r="Q14" s="27">
        <f>(P14/P$14)*100</f>
        <v>100</v>
      </c>
      <c r="R14" s="37">
        <f t="shared" ref="R14:W14" si="56">SUM(R12:R13)</f>
        <v>1539888</v>
      </c>
      <c r="S14" s="14">
        <f t="shared" si="56"/>
        <v>1737849</v>
      </c>
      <c r="T14" s="14">
        <f t="shared" si="56"/>
        <v>1840534</v>
      </c>
      <c r="U14" s="14">
        <f t="shared" si="56"/>
        <v>2278848</v>
      </c>
      <c r="V14" s="14">
        <f t="shared" si="56"/>
        <v>2021243</v>
      </c>
      <c r="W14" s="14">
        <f t="shared" si="56"/>
        <v>1125819</v>
      </c>
      <c r="X14" s="14">
        <f t="shared" ref="X14" si="57">SUM(X12:X13)</f>
        <v>1541256</v>
      </c>
      <c r="Y14" s="14">
        <f t="shared" ref="Y14:AA14" si="58">SUM(Y12:Y13)</f>
        <v>2151247</v>
      </c>
      <c r="Z14" s="14">
        <f t="shared" si="58"/>
        <v>2527512</v>
      </c>
      <c r="AA14" s="14">
        <f t="shared" si="58"/>
        <v>2370992</v>
      </c>
      <c r="AB14" s="14">
        <f t="shared" ref="AB14:AD14" si="59">SUM(AB12:AB13)</f>
        <v>2278344</v>
      </c>
      <c r="AC14" s="14">
        <f t="shared" ref="AC14" si="60">SUM(AC12:AC13)</f>
        <v>1994514</v>
      </c>
      <c r="AD14" s="14">
        <f t="shared" si="59"/>
        <v>1779649</v>
      </c>
      <c r="AE14" s="21">
        <f t="shared" si="16"/>
        <v>25187695</v>
      </c>
      <c r="AF14" s="38">
        <f>(AE14/AE$14)*100</f>
        <v>100</v>
      </c>
      <c r="AG14" s="13">
        <f t="shared" si="17"/>
        <v>1662158</v>
      </c>
      <c r="AH14" s="13">
        <f t="shared" si="0"/>
        <v>1858014</v>
      </c>
      <c r="AI14" s="13">
        <f t="shared" si="1"/>
        <v>1956266</v>
      </c>
      <c r="AJ14" s="13">
        <f t="shared" si="2"/>
        <v>2428262</v>
      </c>
      <c r="AK14" s="13">
        <f t="shared" si="3"/>
        <v>2207373</v>
      </c>
      <c r="AL14" s="13">
        <f t="shared" si="4"/>
        <v>1198431</v>
      </c>
      <c r="AM14" s="13">
        <f t="shared" si="5"/>
        <v>1620731</v>
      </c>
      <c r="AN14" s="13">
        <f t="shared" si="6"/>
        <v>2260353</v>
      </c>
      <c r="AO14" s="13">
        <f t="shared" si="18"/>
        <v>2707222</v>
      </c>
      <c r="AP14" s="13">
        <f t="shared" si="19"/>
        <v>2570337</v>
      </c>
      <c r="AQ14" s="13">
        <f t="shared" si="20"/>
        <v>2477308</v>
      </c>
      <c r="AR14" s="13">
        <f t="shared" si="21"/>
        <v>2177263</v>
      </c>
      <c r="AS14" s="13">
        <f t="shared" si="21"/>
        <v>1964227</v>
      </c>
      <c r="AT14" s="32">
        <f t="shared" si="22"/>
        <v>27087945</v>
      </c>
      <c r="AU14" s="30">
        <f>(AT14/AT$14)*100</f>
        <v>100</v>
      </c>
      <c r="AW14" s="76"/>
      <c r="AX14" s="6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7"/>
      <c r="BM14" s="8"/>
      <c r="BN14" s="76"/>
      <c r="BO14" s="6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7"/>
      <c r="CD14" s="10"/>
      <c r="CE14" s="76"/>
      <c r="CF14" s="6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7"/>
    </row>
    <row r="15" spans="1:98" x14ac:dyDescent="0.3">
      <c r="A15" s="92" t="s">
        <v>42</v>
      </c>
      <c r="B15" s="5" t="s">
        <v>43</v>
      </c>
      <c r="C15" s="47">
        <v>271725</v>
      </c>
      <c r="D15" s="47">
        <v>349584</v>
      </c>
      <c r="E15" s="47">
        <v>365920</v>
      </c>
      <c r="F15" s="47">
        <v>489524</v>
      </c>
      <c r="G15" s="47">
        <v>441983</v>
      </c>
      <c r="H15" s="47">
        <v>315566</v>
      </c>
      <c r="I15" s="47">
        <v>452204</v>
      </c>
      <c r="J15" s="47">
        <v>603732</v>
      </c>
      <c r="K15" s="47">
        <v>841106</v>
      </c>
      <c r="L15" s="45">
        <v>813876</v>
      </c>
      <c r="M15" s="47">
        <v>899206</v>
      </c>
      <c r="N15" s="45">
        <v>877137</v>
      </c>
      <c r="O15" s="45">
        <v>962122</v>
      </c>
      <c r="P15" s="24">
        <f t="shared" si="15"/>
        <v>7683685</v>
      </c>
      <c r="Q15" s="23">
        <f>(P15/P$29)*100</f>
        <v>2.0729366324100025</v>
      </c>
      <c r="R15" s="48">
        <v>388944</v>
      </c>
      <c r="S15" s="49">
        <v>499243</v>
      </c>
      <c r="T15" s="49">
        <v>518098</v>
      </c>
      <c r="U15" s="49">
        <v>705391</v>
      </c>
      <c r="V15" s="49">
        <v>629548</v>
      </c>
      <c r="W15" s="49">
        <v>459193</v>
      </c>
      <c r="X15" s="49">
        <v>661965</v>
      </c>
      <c r="Y15" s="49">
        <v>846264</v>
      </c>
      <c r="Z15" s="49">
        <v>1136454</v>
      </c>
      <c r="AA15" s="49">
        <v>1071285</v>
      </c>
      <c r="AB15" s="49">
        <v>1215968</v>
      </c>
      <c r="AC15" s="49">
        <v>1183650</v>
      </c>
      <c r="AD15" s="49">
        <v>1320210</v>
      </c>
      <c r="AE15" s="19">
        <f t="shared" si="16"/>
        <v>10636213</v>
      </c>
      <c r="AF15" s="36">
        <f>(AE15/AE$29)*100</f>
        <v>1.7527181562466354</v>
      </c>
      <c r="AG15" s="12">
        <f t="shared" si="17"/>
        <v>660669</v>
      </c>
      <c r="AH15" s="12">
        <f t="shared" si="0"/>
        <v>848827</v>
      </c>
      <c r="AI15" s="12">
        <f t="shared" si="1"/>
        <v>884018</v>
      </c>
      <c r="AJ15" s="12">
        <f t="shared" si="2"/>
        <v>1194915</v>
      </c>
      <c r="AK15" s="12">
        <f t="shared" si="3"/>
        <v>1071531</v>
      </c>
      <c r="AL15" s="12">
        <f t="shared" si="4"/>
        <v>774759</v>
      </c>
      <c r="AM15" s="12">
        <f t="shared" si="5"/>
        <v>1114169</v>
      </c>
      <c r="AN15" s="12">
        <f t="shared" si="6"/>
        <v>1449996</v>
      </c>
      <c r="AO15" s="12">
        <f t="shared" si="18"/>
        <v>1977560</v>
      </c>
      <c r="AP15" s="12">
        <f t="shared" si="19"/>
        <v>1885161</v>
      </c>
      <c r="AQ15" s="12">
        <f t="shared" si="20"/>
        <v>2115174</v>
      </c>
      <c r="AR15" s="12">
        <f t="shared" si="21"/>
        <v>2060787</v>
      </c>
      <c r="AS15" s="12">
        <f t="shared" si="21"/>
        <v>2282332</v>
      </c>
      <c r="AT15" s="87">
        <f t="shared" si="22"/>
        <v>18319898</v>
      </c>
      <c r="AU15" s="28">
        <f>(AT15/AT$29)*100</f>
        <v>1.8741436077655189</v>
      </c>
      <c r="AW15" s="104" t="s">
        <v>42</v>
      </c>
      <c r="AX15" s="5" t="s">
        <v>43</v>
      </c>
      <c r="AY15" s="75">
        <f t="shared" ref="AY15:AY28" si="61">(C15/C$29)*100</f>
        <v>1.4045462172077421</v>
      </c>
      <c r="AZ15" s="75">
        <f t="shared" ref="AZ15:AZ28" si="62">(D15/D$29)*100</f>
        <v>1.4658592833959811</v>
      </c>
      <c r="BA15" s="75">
        <f t="shared" ref="BA15:BA28" si="63">(E15/E$29)*100</f>
        <v>1.6008095742691735</v>
      </c>
      <c r="BB15" s="75">
        <f t="shared" ref="BB15:BB28" si="64">(F15/F$29)*100</f>
        <v>1.6206180982682716</v>
      </c>
      <c r="BC15" s="75">
        <f t="shared" ref="BC15:BC28" si="65">(G15/G$29)*100</f>
        <v>1.7144036547216492</v>
      </c>
      <c r="BD15" s="75">
        <f t="shared" ref="BD15:BD28" si="66">(H15/H$29)*100</f>
        <v>1.7909537669047275</v>
      </c>
      <c r="BE15" s="75">
        <f t="shared" ref="BE15:BE28" si="67">(I15/I$29)*100</f>
        <v>1.8801576025466806</v>
      </c>
      <c r="BF15" s="75">
        <f t="shared" ref="BF15:BF28" si="68">(J15/J$29)*100</f>
        <v>1.8804737433809244</v>
      </c>
      <c r="BG15" s="75">
        <f t="shared" ref="BG15:BG28" si="69">(K15/K$29)*100</f>
        <v>2.11366947365633</v>
      </c>
      <c r="BH15" s="75">
        <f t="shared" ref="BH15:BH28" si="70">(L15/L$29)*100</f>
        <v>2.6777032044817499</v>
      </c>
      <c r="BI15" s="75">
        <f t="shared" ref="BI15:BI28" si="71">(M15/M$29)*100</f>
        <v>2.6118050301716362</v>
      </c>
      <c r="BJ15" s="75">
        <f t="shared" ref="BJ15:BK28" si="72">(N15/N$29)*100</f>
        <v>2.4966117418174587</v>
      </c>
      <c r="BK15" s="75">
        <f t="shared" si="72"/>
        <v>2.741039199041134</v>
      </c>
      <c r="BL15" s="10">
        <f t="shared" si="23"/>
        <v>0.24442745722367532</v>
      </c>
      <c r="BM15" s="8"/>
      <c r="BN15" s="104" t="s">
        <v>42</v>
      </c>
      <c r="BO15" s="5" t="s">
        <v>43</v>
      </c>
      <c r="BP15" s="75">
        <f t="shared" ref="BP15:BP28" si="73">(R15/R$29)*100</f>
        <v>1.170366495111572</v>
      </c>
      <c r="BQ15" s="75">
        <f t="shared" ref="BQ15:BQ28" si="74">(S15/S$29)*100</f>
        <v>1.2220345975390168</v>
      </c>
      <c r="BR15" s="75">
        <f t="shared" ref="BR15:BR28" si="75">(T15/T$29)*100</f>
        <v>1.3344527909810528</v>
      </c>
      <c r="BS15" s="75">
        <f t="shared" ref="BS15:BS28" si="76">(U15/U$29)*100</f>
        <v>1.4027390589481465</v>
      </c>
      <c r="BT15" s="75">
        <f t="shared" ref="BT15:BT28" si="77">(V15/V$29)*100</f>
        <v>1.4635296005875431</v>
      </c>
      <c r="BU15" s="75">
        <f t="shared" ref="BU15:BU28" si="78">(W15/W$29)*100</f>
        <v>1.5475581960008964</v>
      </c>
      <c r="BV15" s="75">
        <f t="shared" ref="BV15:BV28" si="79">(X15/X$29)*100</f>
        <v>1.6471867821948107</v>
      </c>
      <c r="BW15" s="75">
        <f t="shared" ref="BW15:BW28" si="80">(Y15/Y$29)*100</f>
        <v>1.6261595190267701</v>
      </c>
      <c r="BX15" s="75">
        <f t="shared" ref="BX15:BX28" si="81">(Z15/Z$29)*100</f>
        <v>1.7919951105645819</v>
      </c>
      <c r="BY15" s="75">
        <f t="shared" ref="BY15:BY28" si="82">(AA15/AA$29)*100</f>
        <v>2.2635703768209683</v>
      </c>
      <c r="BZ15" s="75">
        <f t="shared" ref="BZ15:BZ28" si="83">(AB15/AB$29)*100</f>
        <v>2.1910613623783459</v>
      </c>
      <c r="CA15" s="75">
        <f t="shared" ref="CA15:CA28" si="84">(AC15/AC$29)*100</f>
        <v>2.0943520598646557</v>
      </c>
      <c r="CB15" s="75">
        <f t="shared" ref="CB15:CB28" si="85">(AD15/AD$29)*100</f>
        <v>2.358833032924768</v>
      </c>
      <c r="CC15" s="10">
        <f t="shared" si="24"/>
        <v>0.26448097306011231</v>
      </c>
      <c r="CD15" s="10"/>
      <c r="CE15" s="104" t="s">
        <v>42</v>
      </c>
      <c r="CF15" s="5" t="s">
        <v>43</v>
      </c>
      <c r="CG15" s="75">
        <f t="shared" ref="CG15:CG28" si="86">(AG15/AG$29)*100</f>
        <v>1.2565317946845203</v>
      </c>
      <c r="CH15" s="75">
        <f t="shared" ref="CH15:CH28" si="87">(AH15/AH$29)*100</f>
        <v>1.3119057673595522</v>
      </c>
      <c r="CI15" s="75">
        <f t="shared" ref="CI15:CI28" si="88">(AI15/AI$29)*100</f>
        <v>1.4331587633434051</v>
      </c>
      <c r="CJ15" s="75">
        <f t="shared" ref="CJ15:CJ28" si="89">(AJ15/AJ$29)*100</f>
        <v>1.4845012080786015</v>
      </c>
      <c r="CK15" s="75">
        <f t="shared" ref="CK15:CK28" si="90">(AK15/AK$29)*100</f>
        <v>1.5575415666964192</v>
      </c>
      <c r="CL15" s="75">
        <f t="shared" ref="CL15:CL28" si="91">(AL15/AL$29)*100</f>
        <v>1.6382420436598961</v>
      </c>
      <c r="CM15" s="75">
        <f t="shared" ref="CM15:CM28" si="92">(AM15/AM$29)*100</f>
        <v>1.7344121712483747</v>
      </c>
      <c r="CN15" s="75">
        <f t="shared" ref="CN15:CN28" si="93">(AN15/AN$29)*100</f>
        <v>1.7231913615822221</v>
      </c>
      <c r="CO15" s="75">
        <f t="shared" ref="CO15:CO28" si="94">(AO15/AO$29)*100</f>
        <v>1.9160174430873371</v>
      </c>
      <c r="CP15" s="75">
        <f t="shared" ref="CP15:CP28" si="95">(AP15/AP$29)*100</f>
        <v>2.4255247682892076</v>
      </c>
      <c r="CQ15" s="75">
        <f t="shared" ref="CQ15:CQ28" si="96">(AQ15/AQ$29)*100</f>
        <v>2.3521460326997685</v>
      </c>
      <c r="CR15" s="75">
        <f t="shared" ref="CR15:CS28" si="97">(AR15/AR$29)*100</f>
        <v>2.2485552603071564</v>
      </c>
      <c r="CS15" s="75">
        <f t="shared" si="97"/>
        <v>2.506145697271815</v>
      </c>
      <c r="CT15" s="10">
        <f t="shared" si="25"/>
        <v>0.25759043696465866</v>
      </c>
    </row>
    <row r="16" spans="1:98" x14ac:dyDescent="0.3">
      <c r="A16" s="93"/>
      <c r="B16" s="3" t="s">
        <v>44</v>
      </c>
      <c r="C16" s="46">
        <v>153676</v>
      </c>
      <c r="D16" s="46">
        <v>199727</v>
      </c>
      <c r="E16" s="46">
        <v>199050</v>
      </c>
      <c r="F16" s="46">
        <v>275871</v>
      </c>
      <c r="G16" s="46">
        <v>235841</v>
      </c>
      <c r="H16" s="46">
        <v>155181</v>
      </c>
      <c r="I16" s="46">
        <v>202160</v>
      </c>
      <c r="J16" s="46">
        <v>273349</v>
      </c>
      <c r="K16" s="46">
        <v>362485</v>
      </c>
      <c r="L16" s="46">
        <v>276221</v>
      </c>
      <c r="M16" s="46">
        <v>329838</v>
      </c>
      <c r="N16" s="46">
        <v>354073</v>
      </c>
      <c r="O16" s="46">
        <v>372028</v>
      </c>
      <c r="P16" s="24">
        <f t="shared" si="15"/>
        <v>3389500</v>
      </c>
      <c r="Q16" s="25">
        <f t="shared" ref="Q16:Q28" si="98">(P16/P$29)*100</f>
        <v>0.91443346721705832</v>
      </c>
      <c r="R16" s="50">
        <v>469391</v>
      </c>
      <c r="S16" s="51">
        <v>621427</v>
      </c>
      <c r="T16" s="51">
        <v>615492</v>
      </c>
      <c r="U16" s="51">
        <v>823860</v>
      </c>
      <c r="V16" s="51">
        <v>698128</v>
      </c>
      <c r="W16" s="51">
        <v>456687</v>
      </c>
      <c r="X16" s="51">
        <v>603711</v>
      </c>
      <c r="Y16" s="51">
        <v>787904</v>
      </c>
      <c r="Z16" s="51">
        <v>1011053</v>
      </c>
      <c r="AA16" s="51">
        <v>741883</v>
      </c>
      <c r="AB16" s="51">
        <v>946578</v>
      </c>
      <c r="AC16" s="51">
        <v>989783</v>
      </c>
      <c r="AD16" s="51">
        <v>1008794</v>
      </c>
      <c r="AE16" s="20">
        <f t="shared" si="16"/>
        <v>9774691</v>
      </c>
      <c r="AF16" s="35">
        <f t="shared" ref="AF16:AF28" si="99">(AE16/AE$29)*100</f>
        <v>1.610749839947788</v>
      </c>
      <c r="AG16" s="13">
        <f t="shared" si="17"/>
        <v>623067</v>
      </c>
      <c r="AH16" s="13">
        <f t="shared" si="0"/>
        <v>821154</v>
      </c>
      <c r="AI16" s="13">
        <f t="shared" si="1"/>
        <v>814542</v>
      </c>
      <c r="AJ16" s="13">
        <f t="shared" si="2"/>
        <v>1099731</v>
      </c>
      <c r="AK16" s="13">
        <f t="shared" si="3"/>
        <v>933969</v>
      </c>
      <c r="AL16" s="13">
        <f t="shared" si="4"/>
        <v>611868</v>
      </c>
      <c r="AM16" s="13">
        <f t="shared" si="5"/>
        <v>805871</v>
      </c>
      <c r="AN16" s="13">
        <f t="shared" si="6"/>
        <v>1061253</v>
      </c>
      <c r="AO16" s="13">
        <f t="shared" si="18"/>
        <v>1373538</v>
      </c>
      <c r="AP16" s="13">
        <f t="shared" si="19"/>
        <v>1018104</v>
      </c>
      <c r="AQ16" s="13">
        <f t="shared" si="20"/>
        <v>1276416</v>
      </c>
      <c r="AR16" s="13">
        <f t="shared" si="21"/>
        <v>1343856</v>
      </c>
      <c r="AS16" s="13">
        <f t="shared" si="21"/>
        <v>1380822</v>
      </c>
      <c r="AT16" s="32">
        <f t="shared" si="22"/>
        <v>13164191</v>
      </c>
      <c r="AU16" s="29">
        <f t="shared" ref="AU16:AU28" si="100">(AT16/AT$29)*100</f>
        <v>1.3467097040635474</v>
      </c>
      <c r="AW16" s="105"/>
      <c r="AX16" s="3" t="s">
        <v>44</v>
      </c>
      <c r="AY16" s="8">
        <f t="shared" si="61"/>
        <v>0.79435106992590643</v>
      </c>
      <c r="AZ16" s="8">
        <f t="shared" si="62"/>
        <v>0.83748591781897663</v>
      </c>
      <c r="BA16" s="8">
        <f t="shared" si="63"/>
        <v>0.87079456099223596</v>
      </c>
      <c r="BB16" s="8">
        <f t="shared" si="64"/>
        <v>0.91329850096699317</v>
      </c>
      <c r="BC16" s="8">
        <f t="shared" si="65"/>
        <v>0.91480141166788886</v>
      </c>
      <c r="BD16" s="8">
        <f t="shared" si="66"/>
        <v>0.88070957106292347</v>
      </c>
      <c r="BE16" s="8">
        <f t="shared" si="67"/>
        <v>0.84053361078371036</v>
      </c>
      <c r="BF16" s="8">
        <f t="shared" si="68"/>
        <v>0.85141356972867488</v>
      </c>
      <c r="BG16" s="8">
        <f t="shared" si="69"/>
        <v>0.91091191735442945</v>
      </c>
      <c r="BH16" s="8">
        <f t="shared" si="70"/>
        <v>0.90878445468984637</v>
      </c>
      <c r="BI16" s="8">
        <f t="shared" si="71"/>
        <v>0.95803692095220927</v>
      </c>
      <c r="BJ16" s="8">
        <f t="shared" si="72"/>
        <v>1.00780472065428</v>
      </c>
      <c r="BK16" s="8">
        <f t="shared" si="72"/>
        <v>1.0598898384413569</v>
      </c>
      <c r="BL16" s="10">
        <f t="shared" si="23"/>
        <v>5.2085117787076918E-2</v>
      </c>
      <c r="BM16" s="8"/>
      <c r="BN16" s="105"/>
      <c r="BO16" s="3" t="s">
        <v>44</v>
      </c>
      <c r="BP16" s="8">
        <f t="shared" si="73"/>
        <v>1.412438550297513</v>
      </c>
      <c r="BQ16" s="8">
        <f t="shared" si="74"/>
        <v>1.5211135536099225</v>
      </c>
      <c r="BR16" s="8">
        <f t="shared" si="75"/>
        <v>1.5853082181875053</v>
      </c>
      <c r="BS16" s="8">
        <f t="shared" si="76"/>
        <v>1.6383262631718014</v>
      </c>
      <c r="BT16" s="8">
        <f t="shared" si="77"/>
        <v>1.6229596361182632</v>
      </c>
      <c r="BU16" s="8">
        <f t="shared" si="78"/>
        <v>1.5391125514915545</v>
      </c>
      <c r="BV16" s="8">
        <f t="shared" si="79"/>
        <v>1.5022316579662238</v>
      </c>
      <c r="BW16" s="8">
        <f t="shared" si="80"/>
        <v>1.51401641766549</v>
      </c>
      <c r="BX16" s="8">
        <f t="shared" si="81"/>
        <v>1.5942590131423289</v>
      </c>
      <c r="BY16" s="8">
        <f t="shared" si="82"/>
        <v>1.5675608095577467</v>
      </c>
      <c r="BZ16" s="8">
        <f t="shared" si="83"/>
        <v>1.7056456109678626</v>
      </c>
      <c r="CA16" s="8">
        <f t="shared" si="84"/>
        <v>1.7513235034588084</v>
      </c>
      <c r="CB16" s="8">
        <f t="shared" si="85"/>
        <v>1.8024228044146828</v>
      </c>
      <c r="CC16" s="10">
        <f t="shared" si="24"/>
        <v>5.1099300955874449E-2</v>
      </c>
      <c r="CD16" s="10"/>
      <c r="CE16" s="105"/>
      <c r="CF16" s="3" t="s">
        <v>44</v>
      </c>
      <c r="CG16" s="8">
        <f t="shared" si="86"/>
        <v>1.1850162422010113</v>
      </c>
      <c r="CH16" s="8">
        <f t="shared" si="87"/>
        <v>1.2691357231689917</v>
      </c>
      <c r="CI16" s="8">
        <f t="shared" si="88"/>
        <v>1.3205251537992031</v>
      </c>
      <c r="CJ16" s="8">
        <f t="shared" si="89"/>
        <v>1.3662494805584402</v>
      </c>
      <c r="CK16" s="8">
        <f t="shared" si="90"/>
        <v>1.3575860516456248</v>
      </c>
      <c r="CL16" s="8">
        <f t="shared" si="91"/>
        <v>1.2938060516497303</v>
      </c>
      <c r="CM16" s="8">
        <f t="shared" si="92"/>
        <v>1.2544887452945639</v>
      </c>
      <c r="CN16" s="8">
        <f t="shared" si="93"/>
        <v>1.2612048599121775</v>
      </c>
      <c r="CO16" s="8">
        <f t="shared" si="94"/>
        <v>1.3307928794794062</v>
      </c>
      <c r="CP16" s="8">
        <f t="shared" si="95"/>
        <v>1.3099339890302819</v>
      </c>
      <c r="CQ16" s="8">
        <f t="shared" si="96"/>
        <v>1.4194183695878013</v>
      </c>
      <c r="CR16" s="8">
        <f t="shared" si="97"/>
        <v>1.4663012130294562</v>
      </c>
      <c r="CS16" s="8">
        <f t="shared" si="97"/>
        <v>1.5162303792779763</v>
      </c>
      <c r="CT16" s="10">
        <f t="shared" si="25"/>
        <v>4.9929166248520174E-2</v>
      </c>
    </row>
    <row r="17" spans="1:98" x14ac:dyDescent="0.3">
      <c r="A17" s="93"/>
      <c r="B17" s="3" t="s">
        <v>45</v>
      </c>
      <c r="C17" s="46">
        <v>610005</v>
      </c>
      <c r="D17" s="46">
        <v>690426</v>
      </c>
      <c r="E17" s="46">
        <v>681241</v>
      </c>
      <c r="F17" s="46">
        <v>934247</v>
      </c>
      <c r="G17" s="46">
        <v>757359</v>
      </c>
      <c r="H17" s="46">
        <v>636593</v>
      </c>
      <c r="I17" s="46">
        <v>973886</v>
      </c>
      <c r="J17" s="46">
        <v>1248522</v>
      </c>
      <c r="K17" s="46">
        <v>1501302</v>
      </c>
      <c r="L17" s="46">
        <v>1628859</v>
      </c>
      <c r="M17" s="46">
        <v>1656039</v>
      </c>
      <c r="N17" s="46">
        <v>1564139</v>
      </c>
      <c r="O17" s="46">
        <v>1496522</v>
      </c>
      <c r="P17" s="24">
        <f t="shared" si="15"/>
        <v>14379140</v>
      </c>
      <c r="Q17" s="25">
        <f t="shared" si="98"/>
        <v>3.87926444779451</v>
      </c>
      <c r="R17" s="50">
        <v>880974</v>
      </c>
      <c r="S17" s="51">
        <v>977607</v>
      </c>
      <c r="T17" s="51">
        <v>1000432</v>
      </c>
      <c r="U17" s="51">
        <v>1360688</v>
      </c>
      <c r="V17" s="51">
        <v>1132426</v>
      </c>
      <c r="W17" s="51">
        <v>982159</v>
      </c>
      <c r="X17" s="51">
        <v>1413361</v>
      </c>
      <c r="Y17" s="51">
        <v>1791501</v>
      </c>
      <c r="Z17" s="51">
        <v>2143520</v>
      </c>
      <c r="AA17" s="51">
        <v>2215707</v>
      </c>
      <c r="AB17" s="51">
        <v>2391712</v>
      </c>
      <c r="AC17" s="51">
        <v>2347414</v>
      </c>
      <c r="AD17" s="51">
        <v>2239536</v>
      </c>
      <c r="AE17" s="82">
        <f t="shared" si="16"/>
        <v>20877037</v>
      </c>
      <c r="AF17" s="35">
        <f t="shared" si="99"/>
        <v>3.4402810284574774</v>
      </c>
      <c r="AG17" s="13">
        <f t="shared" si="17"/>
        <v>1490979</v>
      </c>
      <c r="AH17" s="13">
        <f t="shared" si="0"/>
        <v>1668033</v>
      </c>
      <c r="AI17" s="13">
        <f t="shared" si="1"/>
        <v>1681673</v>
      </c>
      <c r="AJ17" s="13">
        <f t="shared" si="2"/>
        <v>2294935</v>
      </c>
      <c r="AK17" s="13">
        <f t="shared" si="3"/>
        <v>1889785</v>
      </c>
      <c r="AL17" s="13">
        <f t="shared" si="4"/>
        <v>1618752</v>
      </c>
      <c r="AM17" s="13">
        <f t="shared" si="5"/>
        <v>2387247</v>
      </c>
      <c r="AN17" s="13">
        <f t="shared" si="6"/>
        <v>3040023</v>
      </c>
      <c r="AO17" s="13">
        <f t="shared" si="18"/>
        <v>3644822</v>
      </c>
      <c r="AP17" s="13">
        <f t="shared" si="19"/>
        <v>3844566</v>
      </c>
      <c r="AQ17" s="13">
        <f t="shared" si="20"/>
        <v>4047751</v>
      </c>
      <c r="AR17" s="13">
        <f t="shared" si="21"/>
        <v>3911553</v>
      </c>
      <c r="AS17" s="13">
        <f t="shared" si="21"/>
        <v>3736058</v>
      </c>
      <c r="AT17" s="32">
        <f t="shared" si="22"/>
        <v>35256177</v>
      </c>
      <c r="AU17" s="29">
        <f t="shared" si="100"/>
        <v>3.6067416291728098</v>
      </c>
      <c r="AW17" s="105"/>
      <c r="AX17" s="3" t="s">
        <v>45</v>
      </c>
      <c r="AY17" s="8">
        <f t="shared" si="61"/>
        <v>3.1531151540263451</v>
      </c>
      <c r="AZ17" s="8">
        <f t="shared" si="62"/>
        <v>2.895062021139279</v>
      </c>
      <c r="BA17" s="8">
        <f t="shared" si="63"/>
        <v>2.9802610275052088</v>
      </c>
      <c r="BB17" s="8">
        <f t="shared" si="64"/>
        <v>3.0929180110736918</v>
      </c>
      <c r="BC17" s="8">
        <f t="shared" si="65"/>
        <v>2.9377126213821199</v>
      </c>
      <c r="BD17" s="8">
        <f t="shared" si="66"/>
        <v>3.6129007286437109</v>
      </c>
      <c r="BE17" s="8">
        <f t="shared" si="67"/>
        <v>4.0491883462193536</v>
      </c>
      <c r="BF17" s="8">
        <f t="shared" si="68"/>
        <v>3.8888328580122282</v>
      </c>
      <c r="BG17" s="8">
        <f t="shared" si="69"/>
        <v>3.7727185493138742</v>
      </c>
      <c r="BH17" s="8">
        <f t="shared" si="70"/>
        <v>5.3590485085552819</v>
      </c>
      <c r="BI17" s="8">
        <f t="shared" si="71"/>
        <v>4.8100779914284457</v>
      </c>
      <c r="BJ17" s="8">
        <f t="shared" si="72"/>
        <v>4.452038613391772</v>
      </c>
      <c r="BK17" s="8">
        <f t="shared" si="72"/>
        <v>4.2635190383625323</v>
      </c>
      <c r="BL17" s="10">
        <f t="shared" si="23"/>
        <v>-0.18851957502923966</v>
      </c>
      <c r="BM17" s="8"/>
      <c r="BN17" s="105"/>
      <c r="BO17" s="3" t="s">
        <v>45</v>
      </c>
      <c r="BP17" s="8">
        <f t="shared" si="73"/>
        <v>2.6509277753723466</v>
      </c>
      <c r="BQ17" s="8">
        <f t="shared" si="74"/>
        <v>2.39296209820934</v>
      </c>
      <c r="BR17" s="8">
        <f t="shared" si="75"/>
        <v>2.5767890912274445</v>
      </c>
      <c r="BS17" s="8">
        <f t="shared" si="76"/>
        <v>2.705861294859214</v>
      </c>
      <c r="BT17" s="8">
        <f t="shared" si="77"/>
        <v>2.6325855557875637</v>
      </c>
      <c r="BU17" s="8">
        <f t="shared" si="78"/>
        <v>3.3100422049683775</v>
      </c>
      <c r="BV17" s="8">
        <f t="shared" si="79"/>
        <v>3.5169073254169634</v>
      </c>
      <c r="BW17" s="8">
        <f t="shared" si="80"/>
        <v>3.4425030540067612</v>
      </c>
      <c r="BX17" s="8">
        <f t="shared" si="81"/>
        <v>3.3799673012699079</v>
      </c>
      <c r="BY17" s="8">
        <f t="shared" si="82"/>
        <v>4.6816754915030616</v>
      </c>
      <c r="BZ17" s="8">
        <f t="shared" si="83"/>
        <v>4.3096428139035217</v>
      </c>
      <c r="CA17" s="8">
        <f t="shared" si="84"/>
        <v>4.1535178019305796</v>
      </c>
      <c r="CB17" s="8">
        <f t="shared" si="85"/>
        <v>4.0014024247840894</v>
      </c>
      <c r="CC17" s="10">
        <f t="shared" si="24"/>
        <v>-0.15211537714649026</v>
      </c>
      <c r="CD17" s="10"/>
      <c r="CE17" s="105"/>
      <c r="CF17" s="3" t="s">
        <v>45</v>
      </c>
      <c r="CG17" s="8">
        <f t="shared" si="86"/>
        <v>2.8357051998912182</v>
      </c>
      <c r="CH17" s="8">
        <f t="shared" si="87"/>
        <v>2.5780307563803415</v>
      </c>
      <c r="CI17" s="8">
        <f t="shared" si="88"/>
        <v>2.7263069270399405</v>
      </c>
      <c r="CJ17" s="8">
        <f t="shared" si="89"/>
        <v>2.8511097274382409</v>
      </c>
      <c r="CK17" s="8">
        <f t="shared" si="90"/>
        <v>2.7469281706449862</v>
      </c>
      <c r="CL17" s="8">
        <f t="shared" si="91"/>
        <v>3.422880643733786</v>
      </c>
      <c r="CM17" s="8">
        <f t="shared" si="92"/>
        <v>3.7161958846244771</v>
      </c>
      <c r="CN17" s="8">
        <f t="shared" si="93"/>
        <v>3.6127971198618969</v>
      </c>
      <c r="CO17" s="8">
        <f t="shared" si="94"/>
        <v>3.5313934995390648</v>
      </c>
      <c r="CP17" s="8">
        <f t="shared" si="95"/>
        <v>4.9465748847565623</v>
      </c>
      <c r="CQ17" s="8">
        <f t="shared" si="96"/>
        <v>4.5012379388204096</v>
      </c>
      <c r="CR17" s="8">
        <f t="shared" si="97"/>
        <v>4.2679534925832892</v>
      </c>
      <c r="CS17" s="8">
        <f t="shared" si="97"/>
        <v>4.1024293054025192</v>
      </c>
      <c r="CT17" s="10">
        <f t="shared" si="25"/>
        <v>-0.16552418718077</v>
      </c>
    </row>
    <row r="18" spans="1:98" ht="49.5" customHeight="1" x14ac:dyDescent="0.3">
      <c r="A18" s="93"/>
      <c r="B18" s="3" t="s">
        <v>46</v>
      </c>
      <c r="C18" s="46">
        <v>856409</v>
      </c>
      <c r="D18" s="46">
        <v>1122829</v>
      </c>
      <c r="E18" s="46">
        <v>1045656</v>
      </c>
      <c r="F18" s="46">
        <v>1318680</v>
      </c>
      <c r="G18" s="46">
        <v>1053133</v>
      </c>
      <c r="H18" s="46">
        <v>754919</v>
      </c>
      <c r="I18" s="46">
        <v>1055257</v>
      </c>
      <c r="J18" s="46">
        <v>1435012</v>
      </c>
      <c r="K18" s="46">
        <v>1730534</v>
      </c>
      <c r="L18" s="46">
        <v>1306235</v>
      </c>
      <c r="M18" s="46">
        <v>1582033</v>
      </c>
      <c r="N18" s="46">
        <v>1517612</v>
      </c>
      <c r="O18" s="46">
        <v>1539606</v>
      </c>
      <c r="P18" s="24">
        <f t="shared" si="15"/>
        <v>16317915</v>
      </c>
      <c r="Q18" s="25">
        <f t="shared" si="98"/>
        <v>4.4023152651433088</v>
      </c>
      <c r="R18" s="50">
        <v>2152529</v>
      </c>
      <c r="S18" s="51">
        <v>2799330</v>
      </c>
      <c r="T18" s="51">
        <v>2630094</v>
      </c>
      <c r="U18" s="51">
        <v>3298651</v>
      </c>
      <c r="V18" s="51">
        <v>2684528</v>
      </c>
      <c r="W18" s="51">
        <v>1928168</v>
      </c>
      <c r="X18" s="51">
        <v>2720703</v>
      </c>
      <c r="Y18" s="51">
        <v>3590775</v>
      </c>
      <c r="Z18" s="51">
        <v>4382738</v>
      </c>
      <c r="AA18" s="51">
        <v>3400093</v>
      </c>
      <c r="AB18" s="51">
        <v>4194071</v>
      </c>
      <c r="AC18" s="51">
        <v>4016181</v>
      </c>
      <c r="AD18" s="51">
        <v>4024387</v>
      </c>
      <c r="AE18" s="20">
        <f t="shared" si="16"/>
        <v>41822248</v>
      </c>
      <c r="AF18" s="35">
        <f t="shared" si="99"/>
        <v>6.8917963004924347</v>
      </c>
      <c r="AG18" s="13">
        <f t="shared" si="17"/>
        <v>3008938</v>
      </c>
      <c r="AH18" s="13">
        <f t="shared" si="0"/>
        <v>3922159</v>
      </c>
      <c r="AI18" s="13">
        <f t="shared" si="1"/>
        <v>3675750</v>
      </c>
      <c r="AJ18" s="13">
        <f t="shared" si="2"/>
        <v>4617331</v>
      </c>
      <c r="AK18" s="13">
        <f t="shared" si="3"/>
        <v>3737661</v>
      </c>
      <c r="AL18" s="13">
        <f t="shared" si="4"/>
        <v>2683087</v>
      </c>
      <c r="AM18" s="13">
        <f t="shared" si="5"/>
        <v>3775960</v>
      </c>
      <c r="AN18" s="13">
        <f t="shared" si="6"/>
        <v>5025787</v>
      </c>
      <c r="AO18" s="13">
        <f t="shared" si="18"/>
        <v>6113272</v>
      </c>
      <c r="AP18" s="13">
        <f t="shared" si="19"/>
        <v>4706328</v>
      </c>
      <c r="AQ18" s="13">
        <f t="shared" si="20"/>
        <v>5776104</v>
      </c>
      <c r="AR18" s="13">
        <f t="shared" si="21"/>
        <v>5533793</v>
      </c>
      <c r="AS18" s="13">
        <f t="shared" si="21"/>
        <v>5563993</v>
      </c>
      <c r="AT18" s="32">
        <f t="shared" si="22"/>
        <v>58140163</v>
      </c>
      <c r="AU18" s="29">
        <f t="shared" si="100"/>
        <v>5.9477959342838771</v>
      </c>
      <c r="AW18" s="105"/>
      <c r="AX18" s="3" t="s">
        <v>46</v>
      </c>
      <c r="AY18" s="8">
        <f t="shared" si="61"/>
        <v>4.4267771509160552</v>
      </c>
      <c r="AZ18" s="8">
        <f t="shared" si="62"/>
        <v>4.7081940629897998</v>
      </c>
      <c r="BA18" s="8">
        <f t="shared" si="63"/>
        <v>4.5744865986882566</v>
      </c>
      <c r="BB18" s="8">
        <f t="shared" si="64"/>
        <v>4.3656218567923215</v>
      </c>
      <c r="BC18" s="8">
        <f t="shared" si="65"/>
        <v>4.084987576689544</v>
      </c>
      <c r="BD18" s="8">
        <f t="shared" si="66"/>
        <v>4.2844445433219995</v>
      </c>
      <c r="BE18" s="8">
        <f t="shared" si="67"/>
        <v>4.387509776982518</v>
      </c>
      <c r="BF18" s="8">
        <f t="shared" si="68"/>
        <v>4.4697024299466444</v>
      </c>
      <c r="BG18" s="8">
        <f t="shared" si="69"/>
        <v>4.3487704152917503</v>
      </c>
      <c r="BH18" s="8">
        <f t="shared" si="70"/>
        <v>4.2975952667313191</v>
      </c>
      <c r="BI18" s="8">
        <f t="shared" si="71"/>
        <v>4.5951225273157927</v>
      </c>
      <c r="BJ18" s="8">
        <f t="shared" si="72"/>
        <v>4.3196079275222425</v>
      </c>
      <c r="BK18" s="8">
        <f t="shared" si="72"/>
        <v>4.386263277504229</v>
      </c>
      <c r="BL18" s="10">
        <f t="shared" si="23"/>
        <v>6.6655349981986411E-2</v>
      </c>
      <c r="BM18" s="8"/>
      <c r="BN18" s="105"/>
      <c r="BO18" s="3" t="s">
        <v>46</v>
      </c>
      <c r="BP18" s="8">
        <f t="shared" si="73"/>
        <v>6.4771479219528176</v>
      </c>
      <c r="BQ18" s="8">
        <f t="shared" si="74"/>
        <v>6.8521303452004245</v>
      </c>
      <c r="BR18" s="8">
        <f t="shared" si="75"/>
        <v>6.7742710430121731</v>
      </c>
      <c r="BS18" s="8">
        <f t="shared" si="76"/>
        <v>6.5596904405334957</v>
      </c>
      <c r="BT18" s="8">
        <f t="shared" si="77"/>
        <v>6.2408048180695932</v>
      </c>
      <c r="BU18" s="8">
        <f t="shared" si="78"/>
        <v>6.4982527862285711</v>
      </c>
      <c r="BV18" s="8">
        <f t="shared" si="79"/>
        <v>6.7700044864573927</v>
      </c>
      <c r="BW18" s="8">
        <f t="shared" si="80"/>
        <v>6.8999425084055916</v>
      </c>
      <c r="BX18" s="8">
        <f t="shared" si="81"/>
        <v>6.9108341093309491</v>
      </c>
      <c r="BY18" s="8">
        <f t="shared" si="82"/>
        <v>7.1842224928346203</v>
      </c>
      <c r="BZ18" s="8">
        <f t="shared" si="83"/>
        <v>7.5573262776417724</v>
      </c>
      <c r="CA18" s="8">
        <f t="shared" si="84"/>
        <v>7.1062365987743776</v>
      </c>
      <c r="CB18" s="8">
        <f t="shared" si="85"/>
        <v>7.1904143983707201</v>
      </c>
      <c r="CC18" s="10">
        <f t="shared" si="24"/>
        <v>8.4177799596342417E-2</v>
      </c>
      <c r="CD18" s="10"/>
      <c r="CE18" s="105"/>
      <c r="CF18" s="3" t="s">
        <v>46</v>
      </c>
      <c r="CG18" s="8">
        <f t="shared" si="86"/>
        <v>5.7227238832674932</v>
      </c>
      <c r="CH18" s="8">
        <f t="shared" si="87"/>
        <v>6.0618983757599301</v>
      </c>
      <c r="CI18" s="8">
        <f t="shared" si="88"/>
        <v>5.9590792544490281</v>
      </c>
      <c r="CJ18" s="8">
        <f t="shared" si="89"/>
        <v>5.7363355950831458</v>
      </c>
      <c r="CK18" s="8">
        <f t="shared" si="90"/>
        <v>5.4329388227873059</v>
      </c>
      <c r="CL18" s="8">
        <f t="shared" si="91"/>
        <v>5.6734364237102115</v>
      </c>
      <c r="CM18" s="8">
        <f t="shared" si="92"/>
        <v>5.8779870757012738</v>
      </c>
      <c r="CN18" s="8">
        <f t="shared" si="93"/>
        <v>5.9727011271425789</v>
      </c>
      <c r="CO18" s="8">
        <f t="shared" si="94"/>
        <v>5.9230242249729015</v>
      </c>
      <c r="CP18" s="8">
        <f t="shared" si="95"/>
        <v>6.0553529017908865</v>
      </c>
      <c r="CQ18" s="8">
        <f t="shared" si="96"/>
        <v>6.4232257526148047</v>
      </c>
      <c r="CR18" s="8">
        <f t="shared" si="97"/>
        <v>6.0380036168710882</v>
      </c>
      <c r="CS18" s="8">
        <f t="shared" si="97"/>
        <v>6.1096181960383049</v>
      </c>
      <c r="CT18" s="10">
        <f t="shared" si="25"/>
        <v>7.1614579167216696E-2</v>
      </c>
    </row>
    <row r="19" spans="1:98" ht="33" customHeight="1" x14ac:dyDescent="0.3">
      <c r="A19" s="93"/>
      <c r="B19" s="3" t="s">
        <v>47</v>
      </c>
      <c r="C19" s="46">
        <v>1471047</v>
      </c>
      <c r="D19" s="46">
        <v>1725134</v>
      </c>
      <c r="E19" s="46">
        <v>1697140</v>
      </c>
      <c r="F19" s="46">
        <v>2345650</v>
      </c>
      <c r="G19" s="46">
        <v>2137704</v>
      </c>
      <c r="H19" s="46">
        <v>1494919</v>
      </c>
      <c r="I19" s="46">
        <v>2134965</v>
      </c>
      <c r="J19" s="46">
        <v>3082937</v>
      </c>
      <c r="K19" s="46">
        <v>4243970</v>
      </c>
      <c r="L19" s="46">
        <v>3717447</v>
      </c>
      <c r="M19" s="46">
        <v>4291654</v>
      </c>
      <c r="N19" s="46">
        <v>4217728</v>
      </c>
      <c r="O19" s="46">
        <v>4520363</v>
      </c>
      <c r="P19" s="24">
        <f t="shared" si="15"/>
        <v>37080658</v>
      </c>
      <c r="Q19" s="25">
        <f t="shared" si="98"/>
        <v>10.003774793223176</v>
      </c>
      <c r="R19" s="50">
        <v>2298543</v>
      </c>
      <c r="S19" s="51">
        <v>2807384</v>
      </c>
      <c r="T19" s="51">
        <v>2624353</v>
      </c>
      <c r="U19" s="51">
        <v>3499069</v>
      </c>
      <c r="V19" s="51">
        <v>3047645</v>
      </c>
      <c r="W19" s="51">
        <v>2225286</v>
      </c>
      <c r="X19" s="51">
        <v>3084122</v>
      </c>
      <c r="Y19" s="51">
        <v>4194653</v>
      </c>
      <c r="Z19" s="51">
        <v>5605509</v>
      </c>
      <c r="AA19" s="51">
        <v>4745967</v>
      </c>
      <c r="AB19" s="51">
        <v>5567803</v>
      </c>
      <c r="AC19" s="51">
        <v>5578866</v>
      </c>
      <c r="AD19" s="51">
        <v>6031817</v>
      </c>
      <c r="AE19" s="20">
        <f t="shared" si="16"/>
        <v>51311017</v>
      </c>
      <c r="AF19" s="35">
        <f t="shared" si="99"/>
        <v>8.4554296826680488</v>
      </c>
      <c r="AG19" s="13">
        <f t="shared" si="17"/>
        <v>3769590</v>
      </c>
      <c r="AH19" s="13">
        <f t="shared" si="0"/>
        <v>4532518</v>
      </c>
      <c r="AI19" s="13">
        <f t="shared" si="1"/>
        <v>4321493</v>
      </c>
      <c r="AJ19" s="13">
        <f t="shared" si="2"/>
        <v>5844719</v>
      </c>
      <c r="AK19" s="13">
        <f t="shared" si="3"/>
        <v>5185349</v>
      </c>
      <c r="AL19" s="13">
        <f t="shared" si="4"/>
        <v>3720205</v>
      </c>
      <c r="AM19" s="13">
        <f t="shared" si="5"/>
        <v>5219087</v>
      </c>
      <c r="AN19" s="13">
        <f t="shared" si="6"/>
        <v>7277590</v>
      </c>
      <c r="AO19" s="13">
        <f t="shared" si="18"/>
        <v>9849479</v>
      </c>
      <c r="AP19" s="13">
        <f t="shared" si="19"/>
        <v>8463414</v>
      </c>
      <c r="AQ19" s="13">
        <f t="shared" si="20"/>
        <v>9859457</v>
      </c>
      <c r="AR19" s="13">
        <f t="shared" si="21"/>
        <v>9796594</v>
      </c>
      <c r="AS19" s="13">
        <f t="shared" si="21"/>
        <v>10552180</v>
      </c>
      <c r="AT19" s="32">
        <f t="shared" si="22"/>
        <v>88391675</v>
      </c>
      <c r="AU19" s="29">
        <f t="shared" si="100"/>
        <v>9.0425554051085442</v>
      </c>
      <c r="AW19" s="105"/>
      <c r="AX19" s="3" t="s">
        <v>47</v>
      </c>
      <c r="AY19" s="8">
        <f t="shared" si="61"/>
        <v>7.6038402766944415</v>
      </c>
      <c r="AZ19" s="8">
        <f t="shared" si="62"/>
        <v>7.2337512271787112</v>
      </c>
      <c r="BA19" s="8">
        <f t="shared" si="63"/>
        <v>7.4245681047091852</v>
      </c>
      <c r="BB19" s="8">
        <f t="shared" si="64"/>
        <v>7.7655086210338435</v>
      </c>
      <c r="BC19" s="8">
        <f t="shared" si="65"/>
        <v>8.2919197125524917</v>
      </c>
      <c r="BD19" s="8">
        <f t="shared" si="66"/>
        <v>8.4842182436239924</v>
      </c>
      <c r="BE19" s="8">
        <f t="shared" si="67"/>
        <v>8.876681046432747</v>
      </c>
      <c r="BF19" s="8">
        <f t="shared" si="68"/>
        <v>9.6025754490362569</v>
      </c>
      <c r="BG19" s="8">
        <f t="shared" si="69"/>
        <v>10.664945721601384</v>
      </c>
      <c r="BH19" s="8">
        <f t="shared" si="70"/>
        <v>12.230634328068488</v>
      </c>
      <c r="BI19" s="8">
        <f t="shared" si="71"/>
        <v>12.465401148297747</v>
      </c>
      <c r="BJ19" s="8">
        <f t="shared" si="72"/>
        <v>12.004999502463432</v>
      </c>
      <c r="BK19" s="8">
        <f t="shared" si="72"/>
        <v>12.878296283522442</v>
      </c>
      <c r="BL19" s="10">
        <f t="shared" si="23"/>
        <v>0.87329678105900932</v>
      </c>
      <c r="BM19" s="8"/>
      <c r="BN19" s="105"/>
      <c r="BO19" s="3" t="s">
        <v>47</v>
      </c>
      <c r="BP19" s="8">
        <f t="shared" si="73"/>
        <v>6.9165168116058817</v>
      </c>
      <c r="BQ19" s="8">
        <f t="shared" si="74"/>
        <v>6.8718447260702202</v>
      </c>
      <c r="BR19" s="8">
        <f t="shared" si="75"/>
        <v>6.759484084805381</v>
      </c>
      <c r="BS19" s="8">
        <f t="shared" si="76"/>
        <v>6.9582412537934752</v>
      </c>
      <c r="BT19" s="8">
        <f t="shared" si="77"/>
        <v>7.0849540775010382</v>
      </c>
      <c r="BU19" s="8">
        <f t="shared" si="78"/>
        <v>7.4995907771809467</v>
      </c>
      <c r="BV19" s="8">
        <f t="shared" si="79"/>
        <v>7.6743105648731031</v>
      </c>
      <c r="BW19" s="8">
        <f t="shared" si="80"/>
        <v>8.0603392144345012</v>
      </c>
      <c r="BX19" s="8">
        <f t="shared" si="81"/>
        <v>8.8389364815696521</v>
      </c>
      <c r="BY19" s="8">
        <f t="shared" si="82"/>
        <v>10.02798537323857</v>
      </c>
      <c r="BZ19" s="8">
        <f t="shared" si="83"/>
        <v>10.032663710421854</v>
      </c>
      <c r="CA19" s="8">
        <f t="shared" si="84"/>
        <v>9.8712537479904459</v>
      </c>
      <c r="CB19" s="8">
        <f t="shared" si="85"/>
        <v>10.777110602220235</v>
      </c>
      <c r="CC19" s="10">
        <f t="shared" si="24"/>
        <v>0.90585685422978912</v>
      </c>
      <c r="CD19" s="10"/>
      <c r="CE19" s="105"/>
      <c r="CF19" s="3" t="s">
        <v>47</v>
      </c>
      <c r="CG19" s="8">
        <f t="shared" si="86"/>
        <v>7.1694141664355682</v>
      </c>
      <c r="CH19" s="8">
        <f t="shared" si="87"/>
        <v>7.0052395892932049</v>
      </c>
      <c r="CI19" s="8">
        <f t="shared" si="88"/>
        <v>7.0059496115205597</v>
      </c>
      <c r="CJ19" s="8">
        <f t="shared" si="89"/>
        <v>7.2611795955193097</v>
      </c>
      <c r="CK19" s="8">
        <f t="shared" si="90"/>
        <v>7.5372496039103964</v>
      </c>
      <c r="CL19" s="8">
        <f t="shared" si="91"/>
        <v>7.8664413605182562</v>
      </c>
      <c r="CM19" s="8">
        <f t="shared" si="92"/>
        <v>8.1244838221169005</v>
      </c>
      <c r="CN19" s="8">
        <f t="shared" si="93"/>
        <v>8.6487688387672534</v>
      </c>
      <c r="CO19" s="8">
        <f t="shared" si="94"/>
        <v>9.5429587821974664</v>
      </c>
      <c r="CP19" s="8">
        <f t="shared" si="95"/>
        <v>10.889372462768769</v>
      </c>
      <c r="CQ19" s="8">
        <f t="shared" si="96"/>
        <v>10.964054336486722</v>
      </c>
      <c r="CR19" s="8">
        <f t="shared" si="97"/>
        <v>10.689209011796718</v>
      </c>
      <c r="CS19" s="8">
        <f t="shared" si="97"/>
        <v>11.586964781564514</v>
      </c>
      <c r="CT19" s="10">
        <f t="shared" si="25"/>
        <v>0.89775576976779625</v>
      </c>
    </row>
    <row r="20" spans="1:98" ht="33" customHeight="1" x14ac:dyDescent="0.3">
      <c r="A20" s="93"/>
      <c r="B20" s="3" t="s">
        <v>48</v>
      </c>
      <c r="C20" s="46">
        <v>1577021</v>
      </c>
      <c r="D20" s="46">
        <v>1911846</v>
      </c>
      <c r="E20" s="46">
        <v>1866531</v>
      </c>
      <c r="F20" s="46">
        <v>2451379</v>
      </c>
      <c r="G20" s="46">
        <v>2224913</v>
      </c>
      <c r="H20" s="46">
        <v>1500674</v>
      </c>
      <c r="I20" s="46">
        <v>2067423</v>
      </c>
      <c r="J20" s="46">
        <v>2707333</v>
      </c>
      <c r="K20" s="46">
        <v>3455723</v>
      </c>
      <c r="L20" s="46">
        <v>2239502</v>
      </c>
      <c r="M20" s="46">
        <v>2815489</v>
      </c>
      <c r="N20" s="46">
        <v>3051793</v>
      </c>
      <c r="O20" s="46">
        <v>3051659</v>
      </c>
      <c r="P20" s="24">
        <f t="shared" si="15"/>
        <v>30921286</v>
      </c>
      <c r="Q20" s="25">
        <f t="shared" si="98"/>
        <v>8.3420736886827811</v>
      </c>
      <c r="R20" s="50">
        <v>2265335</v>
      </c>
      <c r="S20" s="51">
        <v>2712208</v>
      </c>
      <c r="T20" s="51">
        <v>2720815</v>
      </c>
      <c r="U20" s="51">
        <v>3538115</v>
      </c>
      <c r="V20" s="51">
        <v>3266400</v>
      </c>
      <c r="W20" s="51">
        <v>2202138</v>
      </c>
      <c r="X20" s="51">
        <v>3018850</v>
      </c>
      <c r="Y20" s="51">
        <v>3949889</v>
      </c>
      <c r="Z20" s="51">
        <v>5023092</v>
      </c>
      <c r="AA20" s="51">
        <v>3188429</v>
      </c>
      <c r="AB20" s="51">
        <v>4164519</v>
      </c>
      <c r="AC20" s="51">
        <v>4563682</v>
      </c>
      <c r="AD20" s="51">
        <v>4471021</v>
      </c>
      <c r="AE20" s="20">
        <f t="shared" si="16"/>
        <v>45084493</v>
      </c>
      <c r="AF20" s="35">
        <f>(AE20/AE$29)*100</f>
        <v>7.4293744819020029</v>
      </c>
      <c r="AG20" s="13">
        <f t="shared" si="17"/>
        <v>3842356</v>
      </c>
      <c r="AH20" s="13">
        <f t="shared" si="0"/>
        <v>4624054</v>
      </c>
      <c r="AI20" s="13">
        <f t="shared" si="1"/>
        <v>4587346</v>
      </c>
      <c r="AJ20" s="13">
        <f t="shared" si="2"/>
        <v>5989494</v>
      </c>
      <c r="AK20" s="13">
        <f t="shared" si="3"/>
        <v>5491313</v>
      </c>
      <c r="AL20" s="13">
        <f t="shared" si="4"/>
        <v>3702812</v>
      </c>
      <c r="AM20" s="13">
        <f t="shared" si="5"/>
        <v>5086273</v>
      </c>
      <c r="AN20" s="13">
        <f t="shared" si="6"/>
        <v>6657222</v>
      </c>
      <c r="AO20" s="13">
        <f t="shared" si="18"/>
        <v>8478815</v>
      </c>
      <c r="AP20" s="13">
        <f t="shared" si="19"/>
        <v>5427931</v>
      </c>
      <c r="AQ20" s="13">
        <f t="shared" si="20"/>
        <v>6980008</v>
      </c>
      <c r="AR20" s="13">
        <f t="shared" si="21"/>
        <v>7615475</v>
      </c>
      <c r="AS20" s="13">
        <f t="shared" si="21"/>
        <v>7522680</v>
      </c>
      <c r="AT20" s="32">
        <f t="shared" si="22"/>
        <v>76005779</v>
      </c>
      <c r="AU20" s="29">
        <f t="shared" si="100"/>
        <v>7.7754660460494218</v>
      </c>
      <c r="AW20" s="105"/>
      <c r="AX20" s="3" t="s">
        <v>48</v>
      </c>
      <c r="AY20" s="8">
        <f t="shared" si="61"/>
        <v>8.151619762654045</v>
      </c>
      <c r="AZ20" s="8">
        <f t="shared" si="62"/>
        <v>8.0166632555365034</v>
      </c>
      <c r="BA20" s="8">
        <f t="shared" si="63"/>
        <v>8.1656118699994931</v>
      </c>
      <c r="BB20" s="8">
        <f t="shared" si="64"/>
        <v>8.1155350363103285</v>
      </c>
      <c r="BC20" s="8">
        <f t="shared" si="65"/>
        <v>8.6301938731528338</v>
      </c>
      <c r="BD20" s="8">
        <f t="shared" si="66"/>
        <v>8.5168799971986378</v>
      </c>
      <c r="BE20" s="8">
        <f t="shared" si="67"/>
        <v>8.595857336799023</v>
      </c>
      <c r="BF20" s="8">
        <f t="shared" si="68"/>
        <v>8.432663203356304</v>
      </c>
      <c r="BG20" s="8">
        <f t="shared" si="69"/>
        <v>8.6841090356174764</v>
      </c>
      <c r="BH20" s="8">
        <f t="shared" si="70"/>
        <v>7.3681023667527823</v>
      </c>
      <c r="BI20" s="8">
        <f t="shared" si="71"/>
        <v>8.1777794327361146</v>
      </c>
      <c r="BJ20" s="8">
        <f t="shared" si="72"/>
        <v>8.6863765151810135</v>
      </c>
      <c r="BK20" s="8">
        <f t="shared" si="72"/>
        <v>8.6940293861970392</v>
      </c>
      <c r="BL20" s="10">
        <f t="shared" si="23"/>
        <v>7.6528710160257418E-3</v>
      </c>
      <c r="BM20" s="8"/>
      <c r="BN20" s="105"/>
      <c r="BO20" s="3" t="s">
        <v>48</v>
      </c>
      <c r="BP20" s="8">
        <f t="shared" si="73"/>
        <v>6.8165910367651197</v>
      </c>
      <c r="BQ20" s="8">
        <f t="shared" si="74"/>
        <v>6.6388752806190592</v>
      </c>
      <c r="BR20" s="8">
        <f t="shared" si="75"/>
        <v>7.0079389816079445</v>
      </c>
      <c r="BS20" s="8">
        <f t="shared" si="76"/>
        <v>7.0358880472678589</v>
      </c>
      <c r="BT20" s="8">
        <f t="shared" si="77"/>
        <v>7.5935005549364805</v>
      </c>
      <c r="BU20" s="8">
        <f t="shared" si="78"/>
        <v>7.4215780959749429</v>
      </c>
      <c r="BV20" s="8">
        <f t="shared" si="79"/>
        <v>7.5118923469198586</v>
      </c>
      <c r="BW20" s="8">
        <f t="shared" si="80"/>
        <v>7.590006896723871</v>
      </c>
      <c r="BX20" s="8">
        <f t="shared" si="81"/>
        <v>7.9205637042203776</v>
      </c>
      <c r="BY20" s="8">
        <f t="shared" si="82"/>
        <v>6.7369872937611399</v>
      </c>
      <c r="BZ20" s="8">
        <f t="shared" si="83"/>
        <v>7.5040763192703306</v>
      </c>
      <c r="CA20" s="8">
        <f t="shared" si="84"/>
        <v>8.0749856775797344</v>
      </c>
      <c r="CB20" s="8">
        <f t="shared" si="85"/>
        <v>7.9884200435539263</v>
      </c>
      <c r="CC20" s="10">
        <f t="shared" si="24"/>
        <v>-8.656563402580808E-2</v>
      </c>
      <c r="CD20" s="10"/>
      <c r="CE20" s="105"/>
      <c r="CF20" s="3" t="s">
        <v>48</v>
      </c>
      <c r="CG20" s="8">
        <f t="shared" si="86"/>
        <v>7.3078084191884818</v>
      </c>
      <c r="CH20" s="8">
        <f t="shared" si="87"/>
        <v>7.1467131832305135</v>
      </c>
      <c r="CI20" s="8">
        <f t="shared" si="88"/>
        <v>7.4369471214254874</v>
      </c>
      <c r="CJ20" s="8">
        <f t="shared" si="89"/>
        <v>7.4410406420369117</v>
      </c>
      <c r="CK20" s="8">
        <f t="shared" si="90"/>
        <v>7.9819886249118452</v>
      </c>
      <c r="CL20" s="8">
        <f t="shared" si="91"/>
        <v>7.8296635446227629</v>
      </c>
      <c r="CM20" s="8">
        <f t="shared" si="92"/>
        <v>7.9177340219410013</v>
      </c>
      <c r="CN20" s="8">
        <f t="shared" si="93"/>
        <v>7.9115166128286711</v>
      </c>
      <c r="CO20" s="8">
        <f t="shared" si="94"/>
        <v>8.2149504625450351</v>
      </c>
      <c r="CP20" s="8">
        <f t="shared" si="95"/>
        <v>6.9837966524157915</v>
      </c>
      <c r="CQ20" s="8">
        <f t="shared" si="96"/>
        <v>7.7620082912387574</v>
      </c>
      <c r="CR20" s="8">
        <f t="shared" si="97"/>
        <v>8.3093577215828915</v>
      </c>
      <c r="CS20" s="8">
        <f t="shared" si="97"/>
        <v>8.2603810987852491</v>
      </c>
      <c r="CT20" s="10">
        <f t="shared" si="25"/>
        <v>-4.8976622797642477E-2</v>
      </c>
    </row>
    <row r="21" spans="1:98" x14ac:dyDescent="0.3">
      <c r="A21" s="93"/>
      <c r="B21" s="3" t="s">
        <v>49</v>
      </c>
      <c r="C21" s="46">
        <v>3031289</v>
      </c>
      <c r="D21" s="46">
        <v>3371831</v>
      </c>
      <c r="E21" s="46">
        <v>3350977</v>
      </c>
      <c r="F21" s="46">
        <v>4485807</v>
      </c>
      <c r="G21" s="46">
        <v>3756546</v>
      </c>
      <c r="H21" s="46">
        <v>2773826</v>
      </c>
      <c r="I21" s="46">
        <v>4026624</v>
      </c>
      <c r="J21" s="46">
        <v>5426092</v>
      </c>
      <c r="K21" s="46">
        <v>6432386</v>
      </c>
      <c r="L21" s="46">
        <v>6352992</v>
      </c>
      <c r="M21" s="46">
        <v>6472480</v>
      </c>
      <c r="N21" s="46">
        <v>6443772</v>
      </c>
      <c r="O21" s="46">
        <v>6240321</v>
      </c>
      <c r="P21" s="24">
        <f t="shared" si="15"/>
        <v>62164943</v>
      </c>
      <c r="Q21" s="25">
        <f t="shared" si="98"/>
        <v>16.771117972220328</v>
      </c>
      <c r="R21" s="50">
        <v>5360282</v>
      </c>
      <c r="S21" s="51">
        <v>5887873</v>
      </c>
      <c r="T21" s="51">
        <v>5827121</v>
      </c>
      <c r="U21" s="51">
        <v>7751334</v>
      </c>
      <c r="V21" s="51">
        <v>6608752</v>
      </c>
      <c r="W21" s="51">
        <v>4817301</v>
      </c>
      <c r="X21" s="51">
        <v>6741665</v>
      </c>
      <c r="Y21" s="51">
        <v>8871432</v>
      </c>
      <c r="Z21" s="51">
        <v>10273013</v>
      </c>
      <c r="AA21" s="51">
        <v>9829854</v>
      </c>
      <c r="AB21" s="51">
        <v>10394425</v>
      </c>
      <c r="AC21" s="51">
        <v>10514192</v>
      </c>
      <c r="AD21" s="51">
        <v>9966977</v>
      </c>
      <c r="AE21" s="20">
        <f t="shared" si="16"/>
        <v>102844221</v>
      </c>
      <c r="AF21" s="35">
        <f t="shared" si="99"/>
        <v>16.94747307258152</v>
      </c>
      <c r="AG21" s="13">
        <f t="shared" si="17"/>
        <v>8391571</v>
      </c>
      <c r="AH21" s="13">
        <f t="shared" si="0"/>
        <v>9259704</v>
      </c>
      <c r="AI21" s="13">
        <f t="shared" si="1"/>
        <v>9178098</v>
      </c>
      <c r="AJ21" s="13">
        <f t="shared" si="2"/>
        <v>12237141</v>
      </c>
      <c r="AK21" s="13">
        <f t="shared" si="3"/>
        <v>10365298</v>
      </c>
      <c r="AL21" s="13">
        <f t="shared" si="4"/>
        <v>7591127</v>
      </c>
      <c r="AM21" s="13">
        <f t="shared" si="5"/>
        <v>10768289</v>
      </c>
      <c r="AN21" s="13">
        <f t="shared" si="6"/>
        <v>14297524</v>
      </c>
      <c r="AO21" s="13">
        <f t="shared" si="18"/>
        <v>16705399</v>
      </c>
      <c r="AP21" s="13">
        <f t="shared" si="19"/>
        <v>16182846</v>
      </c>
      <c r="AQ21" s="13">
        <f t="shared" si="20"/>
        <v>16866905</v>
      </c>
      <c r="AR21" s="13">
        <f t="shared" si="21"/>
        <v>16957964</v>
      </c>
      <c r="AS21" s="13">
        <f t="shared" si="21"/>
        <v>16207298</v>
      </c>
      <c r="AT21" s="32">
        <f t="shared" si="22"/>
        <v>165009164</v>
      </c>
      <c r="AU21" s="29">
        <f t="shared" si="100"/>
        <v>16.880599986601027</v>
      </c>
      <c r="AW21" s="105"/>
      <c r="AX21" s="3" t="s">
        <v>49</v>
      </c>
      <c r="AY21" s="8">
        <f t="shared" si="61"/>
        <v>15.668729407354636</v>
      </c>
      <c r="AZ21" s="8">
        <f t="shared" si="62"/>
        <v>14.1386040934149</v>
      </c>
      <c r="BA21" s="8">
        <f t="shared" si="63"/>
        <v>14.659696285406079</v>
      </c>
      <c r="BB21" s="8">
        <f t="shared" si="64"/>
        <v>14.850712139830735</v>
      </c>
      <c r="BC21" s="8">
        <f t="shared" si="65"/>
        <v>14.571230548527868</v>
      </c>
      <c r="BD21" s="8">
        <f t="shared" si="66"/>
        <v>15.742488491910638</v>
      </c>
      <c r="BE21" s="8">
        <f t="shared" si="67"/>
        <v>16.741753116285846</v>
      </c>
      <c r="BF21" s="8">
        <f t="shared" si="68"/>
        <v>16.900915530681306</v>
      </c>
      <c r="BG21" s="8">
        <f t="shared" si="69"/>
        <v>16.164357323541083</v>
      </c>
      <c r="BH21" s="8">
        <f t="shared" si="70"/>
        <v>20.901743062145734</v>
      </c>
      <c r="BI21" s="8">
        <f t="shared" si="71"/>
        <v>18.799758700103549</v>
      </c>
      <c r="BJ21" s="8">
        <f t="shared" si="72"/>
        <v>18.341030918539033</v>
      </c>
      <c r="BK21" s="8">
        <f t="shared" si="72"/>
        <v>17.778373715183278</v>
      </c>
      <c r="BL21" s="10">
        <f t="shared" si="23"/>
        <v>-0.56265720335575509</v>
      </c>
      <c r="BM21" s="8"/>
      <c r="BN21" s="105"/>
      <c r="BO21" s="3" t="s">
        <v>49</v>
      </c>
      <c r="BP21" s="8">
        <f t="shared" si="73"/>
        <v>16.129557101149903</v>
      </c>
      <c r="BQ21" s="8">
        <f t="shared" si="74"/>
        <v>14.412189078095922</v>
      </c>
      <c r="BR21" s="8">
        <f t="shared" si="75"/>
        <v>15.008778033951693</v>
      </c>
      <c r="BS21" s="8">
        <f t="shared" si="76"/>
        <v>15.414286488986637</v>
      </c>
      <c r="BT21" s="8">
        <f t="shared" si="77"/>
        <v>15.363569060567468</v>
      </c>
      <c r="BU21" s="8">
        <f t="shared" si="78"/>
        <v>16.235120407221611</v>
      </c>
      <c r="BV21" s="8">
        <f t="shared" si="79"/>
        <v>16.775481298838123</v>
      </c>
      <c r="BW21" s="8">
        <f t="shared" si="80"/>
        <v>17.047119568123772</v>
      </c>
      <c r="BX21" s="8">
        <f t="shared" si="81"/>
        <v>16.198798250317552</v>
      </c>
      <c r="BY21" s="8">
        <f t="shared" si="82"/>
        <v>20.769978411790611</v>
      </c>
      <c r="BZ21" s="8">
        <f t="shared" si="83"/>
        <v>18.729788120772533</v>
      </c>
      <c r="CA21" s="8">
        <f t="shared" si="84"/>
        <v>18.603826868595011</v>
      </c>
      <c r="CB21" s="8">
        <f t="shared" si="85"/>
        <v>17.808102185259468</v>
      </c>
      <c r="CC21" s="10">
        <f t="shared" si="24"/>
        <v>-0.79572468333554269</v>
      </c>
      <c r="CD21" s="10"/>
      <c r="CE21" s="105"/>
      <c r="CF21" s="3" t="s">
        <v>49</v>
      </c>
      <c r="CG21" s="8">
        <f t="shared" si="86"/>
        <v>15.959997773245869</v>
      </c>
      <c r="CH21" s="8">
        <f t="shared" si="87"/>
        <v>14.31134858062045</v>
      </c>
      <c r="CI21" s="8">
        <f t="shared" si="88"/>
        <v>14.879416006828572</v>
      </c>
      <c r="CJ21" s="8">
        <f t="shared" si="89"/>
        <v>15.202797352052814</v>
      </c>
      <c r="CK21" s="8">
        <f t="shared" si="90"/>
        <v>15.066649948713815</v>
      </c>
      <c r="CL21" s="8">
        <f t="shared" si="91"/>
        <v>16.051576567889906</v>
      </c>
      <c r="CM21" s="8">
        <f t="shared" si="92"/>
        <v>16.762853306024482</v>
      </c>
      <c r="CN21" s="8">
        <f t="shared" si="93"/>
        <v>16.991336423558753</v>
      </c>
      <c r="CO21" s="8">
        <f t="shared" si="94"/>
        <v>16.185519467289872</v>
      </c>
      <c r="CP21" s="8">
        <f t="shared" si="95"/>
        <v>20.821507443878762</v>
      </c>
      <c r="CQ21" s="8">
        <f t="shared" si="96"/>
        <v>18.756576848842645</v>
      </c>
      <c r="CR21" s="8">
        <f t="shared" si="97"/>
        <v>18.503086032811439</v>
      </c>
      <c r="CS21" s="8">
        <f t="shared" si="97"/>
        <v>17.796644023350719</v>
      </c>
      <c r="CT21" s="10">
        <f t="shared" si="25"/>
        <v>-0.70644200946071933</v>
      </c>
    </row>
    <row r="22" spans="1:98" x14ac:dyDescent="0.3">
      <c r="A22" s="93"/>
      <c r="B22" s="3" t="s">
        <v>50</v>
      </c>
      <c r="C22" s="46">
        <v>1263144</v>
      </c>
      <c r="D22" s="46">
        <v>1432539</v>
      </c>
      <c r="E22" s="46">
        <v>1304022</v>
      </c>
      <c r="F22" s="46">
        <v>1597264</v>
      </c>
      <c r="G22" s="46">
        <v>1358103</v>
      </c>
      <c r="H22" s="46">
        <v>919465</v>
      </c>
      <c r="I22" s="46">
        <v>1235499</v>
      </c>
      <c r="J22" s="46">
        <v>1561598</v>
      </c>
      <c r="K22" s="46">
        <v>1859890</v>
      </c>
      <c r="L22" s="46">
        <v>1306571</v>
      </c>
      <c r="M22" s="46">
        <v>1382222</v>
      </c>
      <c r="N22" s="46">
        <v>1610164</v>
      </c>
      <c r="O22" s="46">
        <v>1586594</v>
      </c>
      <c r="P22" s="24">
        <f t="shared" si="15"/>
        <v>18417075</v>
      </c>
      <c r="Q22" s="25">
        <f t="shared" si="98"/>
        <v>4.9686354176859728</v>
      </c>
      <c r="R22" s="50">
        <v>1397697</v>
      </c>
      <c r="S22" s="51">
        <v>1552023</v>
      </c>
      <c r="T22" s="51">
        <v>1424005</v>
      </c>
      <c r="U22" s="51">
        <v>1756628</v>
      </c>
      <c r="V22" s="51">
        <v>1481526</v>
      </c>
      <c r="W22" s="51">
        <v>1030898</v>
      </c>
      <c r="X22" s="51">
        <v>1408290</v>
      </c>
      <c r="Y22" s="51">
        <v>1778049</v>
      </c>
      <c r="Z22" s="51">
        <v>2104469</v>
      </c>
      <c r="AA22" s="51">
        <v>1473711</v>
      </c>
      <c r="AB22" s="51">
        <v>1597114</v>
      </c>
      <c r="AC22" s="51">
        <v>1823583</v>
      </c>
      <c r="AD22" s="51">
        <v>1805822</v>
      </c>
      <c r="AE22" s="20">
        <f t="shared" si="16"/>
        <v>20633815</v>
      </c>
      <c r="AF22" s="35">
        <f t="shared" si="99"/>
        <v>3.4002010098081126</v>
      </c>
      <c r="AG22" s="13">
        <f t="shared" si="17"/>
        <v>2660841</v>
      </c>
      <c r="AH22" s="13">
        <f t="shared" si="0"/>
        <v>2984562</v>
      </c>
      <c r="AI22" s="13">
        <f t="shared" si="1"/>
        <v>2728027</v>
      </c>
      <c r="AJ22" s="13">
        <f t="shared" si="2"/>
        <v>3353892</v>
      </c>
      <c r="AK22" s="13">
        <f t="shared" si="3"/>
        <v>2839629</v>
      </c>
      <c r="AL22" s="13">
        <f t="shared" si="4"/>
        <v>1950363</v>
      </c>
      <c r="AM22" s="13">
        <f t="shared" si="5"/>
        <v>2643789</v>
      </c>
      <c r="AN22" s="13">
        <f t="shared" si="6"/>
        <v>3339647</v>
      </c>
      <c r="AO22" s="13">
        <f t="shared" si="18"/>
        <v>3964359</v>
      </c>
      <c r="AP22" s="13">
        <f t="shared" si="19"/>
        <v>2780282</v>
      </c>
      <c r="AQ22" s="13">
        <f t="shared" si="20"/>
        <v>2979336</v>
      </c>
      <c r="AR22" s="13">
        <f t="shared" si="21"/>
        <v>3433747</v>
      </c>
      <c r="AS22" s="13">
        <f t="shared" si="21"/>
        <v>3392416</v>
      </c>
      <c r="AT22" s="32">
        <f t="shared" si="22"/>
        <v>39050890</v>
      </c>
      <c r="AU22" s="29">
        <f t="shared" si="100"/>
        <v>3.9949445062988023</v>
      </c>
      <c r="AW22" s="105"/>
      <c r="AX22" s="3" t="s">
        <v>50</v>
      </c>
      <c r="AY22" s="8">
        <f t="shared" si="61"/>
        <v>6.5291899051933235</v>
      </c>
      <c r="AZ22" s="8">
        <f t="shared" si="62"/>
        <v>6.0068555539635549</v>
      </c>
      <c r="BA22" s="8">
        <f t="shared" si="63"/>
        <v>5.7047740015785857</v>
      </c>
      <c r="BB22" s="8">
        <f t="shared" si="64"/>
        <v>5.2879020152482257</v>
      </c>
      <c r="BC22" s="8">
        <f t="shared" si="65"/>
        <v>5.2679328089280268</v>
      </c>
      <c r="BD22" s="8">
        <f t="shared" si="66"/>
        <v>5.2183039531732041</v>
      </c>
      <c r="BE22" s="8">
        <f t="shared" si="67"/>
        <v>5.1369135120185163</v>
      </c>
      <c r="BF22" s="8">
        <f t="shared" si="68"/>
        <v>4.8639860678515712</v>
      </c>
      <c r="BG22" s="8">
        <f t="shared" si="69"/>
        <v>4.6738374442206707</v>
      </c>
      <c r="BH22" s="8">
        <f t="shared" si="70"/>
        <v>4.2987007278540279</v>
      </c>
      <c r="BI22" s="8">
        <f t="shared" si="71"/>
        <v>4.0147578779655602</v>
      </c>
      <c r="BJ22" s="8">
        <f t="shared" si="72"/>
        <v>4.5830404471043487</v>
      </c>
      <c r="BK22" s="8">
        <f t="shared" si="72"/>
        <v>4.520129824454143</v>
      </c>
      <c r="BL22" s="10">
        <f t="shared" si="23"/>
        <v>-6.2910622650205639E-2</v>
      </c>
      <c r="BM22" s="8"/>
      <c r="BN22" s="105"/>
      <c r="BO22" s="3" t="s">
        <v>50</v>
      </c>
      <c r="BP22" s="8">
        <f t="shared" si="73"/>
        <v>4.2057924511445322</v>
      </c>
      <c r="BQ22" s="8">
        <f t="shared" si="74"/>
        <v>3.7990032953417421</v>
      </c>
      <c r="BR22" s="8">
        <f t="shared" si="75"/>
        <v>3.667776070590842</v>
      </c>
      <c r="BS22" s="8">
        <f t="shared" si="76"/>
        <v>3.4932267460769486</v>
      </c>
      <c r="BT22" s="8">
        <f t="shared" si="77"/>
        <v>3.4441490641540602</v>
      </c>
      <c r="BU22" s="8">
        <f t="shared" si="78"/>
        <v>3.4743008912177062</v>
      </c>
      <c r="BV22" s="8">
        <f t="shared" si="79"/>
        <v>3.5042890084779863</v>
      </c>
      <c r="BW22" s="8">
        <f t="shared" si="80"/>
        <v>3.4166540307114914</v>
      </c>
      <c r="BX22" s="8">
        <f t="shared" si="81"/>
        <v>3.3183905009219332</v>
      </c>
      <c r="BY22" s="8">
        <f t="shared" si="82"/>
        <v>3.1138759187286351</v>
      </c>
      <c r="BZ22" s="8">
        <f t="shared" si="83"/>
        <v>2.8778510427194872</v>
      </c>
      <c r="CA22" s="8">
        <f t="shared" si="84"/>
        <v>3.2266504561180827</v>
      </c>
      <c r="CB22" s="8">
        <f t="shared" si="85"/>
        <v>3.2264810789058336</v>
      </c>
      <c r="CC22" s="10">
        <f t="shared" si="24"/>
        <v>-1.6937721224907776E-4</v>
      </c>
      <c r="CD22" s="10"/>
      <c r="CE22" s="105"/>
      <c r="CF22" s="3" t="s">
        <v>50</v>
      </c>
      <c r="CG22" s="8">
        <f t="shared" si="86"/>
        <v>5.0606753413587651</v>
      </c>
      <c r="CH22" s="8">
        <f t="shared" si="87"/>
        <v>4.6127940096652917</v>
      </c>
      <c r="CI22" s="8">
        <f t="shared" si="88"/>
        <v>4.4226427535269863</v>
      </c>
      <c r="CJ22" s="8">
        <f t="shared" si="89"/>
        <v>4.166703678307794</v>
      </c>
      <c r="CK22" s="8">
        <f t="shared" si="90"/>
        <v>4.1275895904986291</v>
      </c>
      <c r="CL22" s="8">
        <f t="shared" si="91"/>
        <v>4.1240781546244003</v>
      </c>
      <c r="CM22" s="8">
        <f t="shared" si="92"/>
        <v>4.1155514287442649</v>
      </c>
      <c r="CN22" s="8">
        <f t="shared" si="93"/>
        <v>3.9688736114678815</v>
      </c>
      <c r="CO22" s="8">
        <f t="shared" si="94"/>
        <v>3.8409863643380087</v>
      </c>
      <c r="CP22" s="8">
        <f t="shared" si="95"/>
        <v>3.5772238306588426</v>
      </c>
      <c r="CQ22" s="8">
        <f t="shared" si="96"/>
        <v>3.3131238150996554</v>
      </c>
      <c r="CR22" s="8">
        <f t="shared" si="97"/>
        <v>3.7466122793932204</v>
      </c>
      <c r="CS22" s="8">
        <f t="shared" si="97"/>
        <v>3.7250885330250205</v>
      </c>
      <c r="CT22" s="10">
        <f t="shared" si="25"/>
        <v>-2.152374636819987E-2</v>
      </c>
    </row>
    <row r="23" spans="1:98" x14ac:dyDescent="0.3">
      <c r="A23" s="93"/>
      <c r="B23" s="3" t="s">
        <v>51</v>
      </c>
      <c r="C23" s="46">
        <v>1326411</v>
      </c>
      <c r="D23" s="46">
        <v>1685858</v>
      </c>
      <c r="E23" s="46">
        <v>1580263</v>
      </c>
      <c r="F23" s="46">
        <v>2011626</v>
      </c>
      <c r="G23" s="46">
        <v>1696135</v>
      </c>
      <c r="H23" s="46">
        <v>1183394</v>
      </c>
      <c r="I23" s="46">
        <v>1544128</v>
      </c>
      <c r="J23" s="46">
        <v>2007430</v>
      </c>
      <c r="K23" s="46">
        <v>2526812</v>
      </c>
      <c r="L23" s="46">
        <v>1954546</v>
      </c>
      <c r="M23" s="46">
        <v>2022571</v>
      </c>
      <c r="N23" s="46">
        <v>2137514</v>
      </c>
      <c r="O23" s="46">
        <v>2164499</v>
      </c>
      <c r="P23" s="24">
        <f t="shared" si="15"/>
        <v>23841187</v>
      </c>
      <c r="Q23" s="25">
        <f t="shared" si="98"/>
        <v>6.431975008402496</v>
      </c>
      <c r="R23" s="50">
        <v>2319915</v>
      </c>
      <c r="S23" s="51">
        <v>2925797</v>
      </c>
      <c r="T23" s="51">
        <v>2655985</v>
      </c>
      <c r="U23" s="51">
        <v>3262711</v>
      </c>
      <c r="V23" s="51">
        <v>2764416</v>
      </c>
      <c r="W23" s="51">
        <v>1928962</v>
      </c>
      <c r="X23" s="51">
        <v>2478576</v>
      </c>
      <c r="Y23" s="51">
        <v>3109662</v>
      </c>
      <c r="Z23" s="51">
        <v>3823683</v>
      </c>
      <c r="AA23" s="51">
        <v>2813136</v>
      </c>
      <c r="AB23" s="51">
        <v>2871690</v>
      </c>
      <c r="AC23" s="51">
        <v>2997336</v>
      </c>
      <c r="AD23" s="51">
        <v>3019905</v>
      </c>
      <c r="AE23" s="20">
        <f t="shared" si="16"/>
        <v>36971774</v>
      </c>
      <c r="AF23" s="35">
        <f t="shared" si="99"/>
        <v>6.0924973539404768</v>
      </c>
      <c r="AG23" s="13">
        <f t="shared" si="17"/>
        <v>3646326</v>
      </c>
      <c r="AH23" s="13">
        <f t="shared" si="0"/>
        <v>4611655</v>
      </c>
      <c r="AI23" s="13">
        <f t="shared" si="1"/>
        <v>4236248</v>
      </c>
      <c r="AJ23" s="13">
        <f t="shared" si="2"/>
        <v>5274337</v>
      </c>
      <c r="AK23" s="13">
        <f t="shared" si="3"/>
        <v>4460551</v>
      </c>
      <c r="AL23" s="13">
        <f t="shared" si="4"/>
        <v>3112356</v>
      </c>
      <c r="AM23" s="13">
        <f t="shared" si="5"/>
        <v>4022704</v>
      </c>
      <c r="AN23" s="13">
        <f t="shared" si="6"/>
        <v>5117092</v>
      </c>
      <c r="AO23" s="13">
        <f t="shared" si="18"/>
        <v>6350495</v>
      </c>
      <c r="AP23" s="13">
        <f t="shared" si="19"/>
        <v>4767682</v>
      </c>
      <c r="AQ23" s="13">
        <f t="shared" si="20"/>
        <v>4894261</v>
      </c>
      <c r="AR23" s="13">
        <f t="shared" si="21"/>
        <v>5134850</v>
      </c>
      <c r="AS23" s="13">
        <f t="shared" si="21"/>
        <v>5184404</v>
      </c>
      <c r="AT23" s="32">
        <f t="shared" si="22"/>
        <v>60812961</v>
      </c>
      <c r="AU23" s="29">
        <f t="shared" si="100"/>
        <v>6.221225801991026</v>
      </c>
      <c r="AW23" s="105"/>
      <c r="AX23" s="3" t="s">
        <v>51</v>
      </c>
      <c r="AY23" s="8">
        <f t="shared" si="61"/>
        <v>6.8562169565286162</v>
      </c>
      <c r="AZ23" s="8">
        <f t="shared" si="62"/>
        <v>7.0690609403959614</v>
      </c>
      <c r="BA23" s="8">
        <f t="shared" si="63"/>
        <v>6.9132601122194099</v>
      </c>
      <c r="BB23" s="8">
        <f t="shared" si="64"/>
        <v>6.6596888049350182</v>
      </c>
      <c r="BC23" s="8">
        <f t="shared" si="65"/>
        <v>6.579121918493029</v>
      </c>
      <c r="BD23" s="8">
        <f t="shared" si="66"/>
        <v>6.7161986463448313</v>
      </c>
      <c r="BE23" s="8">
        <f t="shared" si="67"/>
        <v>6.4201201194708597</v>
      </c>
      <c r="BF23" s="8">
        <f t="shared" si="68"/>
        <v>6.2526409179489724</v>
      </c>
      <c r="BG23" s="8">
        <f t="shared" si="69"/>
        <v>6.3497887187447217</v>
      </c>
      <c r="BH23" s="8">
        <f t="shared" si="70"/>
        <v>6.4305792129353696</v>
      </c>
      <c r="BI23" s="8">
        <f t="shared" si="71"/>
        <v>5.8746951329053374</v>
      </c>
      <c r="BJ23" s="8">
        <f t="shared" si="72"/>
        <v>6.0840467916633365</v>
      </c>
      <c r="BK23" s="8">
        <f t="shared" si="72"/>
        <v>6.1665533116229909</v>
      </c>
      <c r="BL23" s="10">
        <f t="shared" si="23"/>
        <v>8.2506519959654412E-2</v>
      </c>
      <c r="BM23" s="8"/>
      <c r="BN23" s="105"/>
      <c r="BO23" s="3" t="s">
        <v>51</v>
      </c>
      <c r="BP23" s="8">
        <f t="shared" si="73"/>
        <v>6.9808270278157334</v>
      </c>
      <c r="BQ23" s="8">
        <f t="shared" si="74"/>
        <v>7.1616931221386428</v>
      </c>
      <c r="BR23" s="8">
        <f t="shared" si="75"/>
        <v>6.8409578806592792</v>
      </c>
      <c r="BS23" s="8">
        <f t="shared" si="76"/>
        <v>6.488220232126249</v>
      </c>
      <c r="BT23" s="8">
        <f t="shared" si="77"/>
        <v>6.4265229090360281</v>
      </c>
      <c r="BU23" s="8">
        <f t="shared" si="78"/>
        <v>6.5009287007299354</v>
      </c>
      <c r="BV23" s="8">
        <f t="shared" si="79"/>
        <v>6.1675128229820091</v>
      </c>
      <c r="BW23" s="8">
        <f t="shared" si="80"/>
        <v>5.9754479243543672</v>
      </c>
      <c r="BX23" s="8">
        <f t="shared" si="81"/>
        <v>6.0292992416313478</v>
      </c>
      <c r="BY23" s="8">
        <f t="shared" si="82"/>
        <v>5.9440123921912766</v>
      </c>
      <c r="BZ23" s="8">
        <f t="shared" si="83"/>
        <v>5.1745185759232744</v>
      </c>
      <c r="CA23" s="8">
        <f t="shared" si="84"/>
        <v>5.3034907495513766</v>
      </c>
      <c r="CB23" s="8">
        <f t="shared" si="85"/>
        <v>5.395695889513541</v>
      </c>
      <c r="CC23" s="10">
        <f t="shared" si="24"/>
        <v>9.2205139962164395E-2</v>
      </c>
      <c r="CD23" s="10"/>
      <c r="CE23" s="105"/>
      <c r="CF23" s="3" t="s">
        <v>51</v>
      </c>
      <c r="CG23" s="8">
        <f t="shared" si="86"/>
        <v>6.9349773529329024</v>
      </c>
      <c r="CH23" s="8">
        <f t="shared" si="87"/>
        <v>7.1275498912882318</v>
      </c>
      <c r="CI23" s="8">
        <f t="shared" si="88"/>
        <v>6.8677514992861832</v>
      </c>
      <c r="CJ23" s="8">
        <f t="shared" si="89"/>
        <v>6.5525662062269427</v>
      </c>
      <c r="CK23" s="8">
        <f t="shared" si="90"/>
        <v>6.4837075109066182</v>
      </c>
      <c r="CL23" s="8">
        <f t="shared" si="91"/>
        <v>6.5811335577090944</v>
      </c>
      <c r="CM23" s="8">
        <f t="shared" si="92"/>
        <v>6.2620902025900218</v>
      </c>
      <c r="CN23" s="8">
        <f t="shared" si="93"/>
        <v>6.0812090039017317</v>
      </c>
      <c r="CO23" s="8">
        <f t="shared" si="94"/>
        <v>6.1528647384852633</v>
      </c>
      <c r="CP23" s="8">
        <f t="shared" si="95"/>
        <v>6.1342934520322805</v>
      </c>
      <c r="CQ23" s="8">
        <f t="shared" si="96"/>
        <v>5.442586091804837</v>
      </c>
      <c r="CR23" s="8">
        <f t="shared" si="97"/>
        <v>5.6027109926393175</v>
      </c>
      <c r="CS23" s="8">
        <f t="shared" si="97"/>
        <v>5.6928053313535392</v>
      </c>
      <c r="CT23" s="10">
        <f t="shared" si="25"/>
        <v>9.0094338714221678E-2</v>
      </c>
    </row>
    <row r="24" spans="1:98" ht="33" customHeight="1" x14ac:dyDescent="0.3">
      <c r="A24" s="93"/>
      <c r="B24" s="3" t="s">
        <v>52</v>
      </c>
      <c r="C24" s="46">
        <v>1329866</v>
      </c>
      <c r="D24" s="46">
        <v>1722825</v>
      </c>
      <c r="E24" s="46">
        <v>1711871</v>
      </c>
      <c r="F24" s="46">
        <v>2228327</v>
      </c>
      <c r="G24" s="46">
        <v>1968483</v>
      </c>
      <c r="H24" s="46">
        <v>1436739</v>
      </c>
      <c r="I24" s="46">
        <v>1892174</v>
      </c>
      <c r="J24" s="46">
        <v>2680929</v>
      </c>
      <c r="K24" s="46">
        <v>3372928</v>
      </c>
      <c r="L24" s="46">
        <v>2834699</v>
      </c>
      <c r="M24" s="46">
        <v>2995415</v>
      </c>
      <c r="N24" s="46">
        <v>3093339</v>
      </c>
      <c r="O24" s="46">
        <v>3102254</v>
      </c>
      <c r="P24" s="24">
        <f t="shared" si="15"/>
        <v>30369849</v>
      </c>
      <c r="Q24" s="25">
        <f t="shared" si="98"/>
        <v>8.1933047115882918</v>
      </c>
      <c r="R24" s="50">
        <v>4623455</v>
      </c>
      <c r="S24" s="51">
        <v>5771038</v>
      </c>
      <c r="T24" s="51">
        <v>5445133</v>
      </c>
      <c r="U24" s="51">
        <v>6826090</v>
      </c>
      <c r="V24" s="51">
        <v>5745246</v>
      </c>
      <c r="W24" s="51">
        <v>3956586</v>
      </c>
      <c r="X24" s="51">
        <v>5247680</v>
      </c>
      <c r="Y24" s="51">
        <v>6723820</v>
      </c>
      <c r="Z24" s="51">
        <v>7858352</v>
      </c>
      <c r="AA24" s="51">
        <v>5732070</v>
      </c>
      <c r="AB24" s="51">
        <v>6437156</v>
      </c>
      <c r="AC24" s="51">
        <v>6383447</v>
      </c>
      <c r="AD24" s="51">
        <v>6284485</v>
      </c>
      <c r="AE24" s="20">
        <f t="shared" si="16"/>
        <v>77034558</v>
      </c>
      <c r="AF24" s="35">
        <f t="shared" si="99"/>
        <v>12.694355450105643</v>
      </c>
      <c r="AG24" s="13">
        <f t="shared" si="17"/>
        <v>5953321</v>
      </c>
      <c r="AH24" s="13">
        <f t="shared" si="0"/>
        <v>7493863</v>
      </c>
      <c r="AI24" s="13">
        <f t="shared" si="1"/>
        <v>7157004</v>
      </c>
      <c r="AJ24" s="13">
        <f t="shared" si="2"/>
        <v>9054417</v>
      </c>
      <c r="AK24" s="13">
        <f t="shared" si="3"/>
        <v>7713729</v>
      </c>
      <c r="AL24" s="13">
        <f t="shared" si="4"/>
        <v>5393325</v>
      </c>
      <c r="AM24" s="13">
        <f t="shared" si="5"/>
        <v>7139854</v>
      </c>
      <c r="AN24" s="13">
        <f t="shared" si="6"/>
        <v>9404749</v>
      </c>
      <c r="AO24" s="13">
        <f t="shared" si="18"/>
        <v>11231280</v>
      </c>
      <c r="AP24" s="13">
        <f t="shared" si="19"/>
        <v>8566769</v>
      </c>
      <c r="AQ24" s="13">
        <f t="shared" si="20"/>
        <v>9432571</v>
      </c>
      <c r="AR24" s="13">
        <f t="shared" si="21"/>
        <v>9476786</v>
      </c>
      <c r="AS24" s="13">
        <f t="shared" si="21"/>
        <v>9386739</v>
      </c>
      <c r="AT24" s="32">
        <f t="shared" si="22"/>
        <v>107404407</v>
      </c>
      <c r="AU24" s="29">
        <f t="shared" si="100"/>
        <v>10.987576613412156</v>
      </c>
      <c r="AW24" s="105"/>
      <c r="AX24" s="3" t="s">
        <v>52</v>
      </c>
      <c r="AY24" s="8">
        <f t="shared" si="61"/>
        <v>6.8740758476150186</v>
      </c>
      <c r="AZ24" s="8">
        <f t="shared" si="62"/>
        <v>7.2240692363399956</v>
      </c>
      <c r="BA24" s="8">
        <f t="shared" si="63"/>
        <v>7.4890125894013559</v>
      </c>
      <c r="BB24" s="8">
        <f t="shared" si="64"/>
        <v>7.3770991106867951</v>
      </c>
      <c r="BC24" s="8">
        <f t="shared" si="65"/>
        <v>7.6355299852198755</v>
      </c>
      <c r="BD24" s="8">
        <f t="shared" si="66"/>
        <v>8.1540252248624103</v>
      </c>
      <c r="BE24" s="8">
        <f t="shared" si="67"/>
        <v>7.8672133184163844</v>
      </c>
      <c r="BF24" s="8">
        <f t="shared" si="68"/>
        <v>8.3504213663819016</v>
      </c>
      <c r="BG24" s="8">
        <f t="shared" si="69"/>
        <v>8.4760481442775308</v>
      </c>
      <c r="BH24" s="8">
        <f t="shared" si="70"/>
        <v>9.3263379139343243</v>
      </c>
      <c r="BI24" s="8">
        <f t="shared" si="71"/>
        <v>8.7003867461422324</v>
      </c>
      <c r="BJ24" s="8">
        <f t="shared" si="72"/>
        <v>8.804629685923496</v>
      </c>
      <c r="BK24" s="8">
        <f t="shared" si="72"/>
        <v>8.8381721022720132</v>
      </c>
      <c r="BL24" s="10">
        <f t="shared" si="23"/>
        <v>3.3542416348517179E-2</v>
      </c>
      <c r="BM24" s="8"/>
      <c r="BN24" s="105"/>
      <c r="BO24" s="3" t="s">
        <v>52</v>
      </c>
      <c r="BP24" s="8">
        <f t="shared" si="73"/>
        <v>13.912380249228869</v>
      </c>
      <c r="BQ24" s="8">
        <f t="shared" si="74"/>
        <v>14.126203271177307</v>
      </c>
      <c r="BR24" s="8">
        <f t="shared" si="75"/>
        <v>14.024900557641667</v>
      </c>
      <c r="BS24" s="8">
        <f t="shared" si="76"/>
        <v>13.574348216656229</v>
      </c>
      <c r="BT24" s="8">
        <f t="shared" si="77"/>
        <v>13.356150100798001</v>
      </c>
      <c r="BU24" s="8">
        <f t="shared" si="78"/>
        <v>13.334365054524792</v>
      </c>
      <c r="BV24" s="8">
        <f t="shared" si="79"/>
        <v>13.057954926904088</v>
      </c>
      <c r="BW24" s="8">
        <f t="shared" si="80"/>
        <v>12.920322614719021</v>
      </c>
      <c r="BX24" s="8">
        <f t="shared" si="81"/>
        <v>12.391287602573797</v>
      </c>
      <c r="BY24" s="8">
        <f t="shared" si="82"/>
        <v>12.111570543659408</v>
      </c>
      <c r="BZ24" s="8">
        <f t="shared" si="83"/>
        <v>11.599157046239657</v>
      </c>
      <c r="CA24" s="8">
        <f t="shared" si="84"/>
        <v>11.294880558853425</v>
      </c>
      <c r="CB24" s="8">
        <f t="shared" si="85"/>
        <v>11.228555163890753</v>
      </c>
      <c r="CC24" s="10">
        <f t="shared" si="24"/>
        <v>-6.6325394962671425E-2</v>
      </c>
      <c r="CD24" s="10"/>
      <c r="CE24" s="105"/>
      <c r="CF24" s="3" t="s">
        <v>52</v>
      </c>
      <c r="CG24" s="8">
        <f t="shared" si="86"/>
        <v>11.32267008208807</v>
      </c>
      <c r="CH24" s="8">
        <f t="shared" si="87"/>
        <v>11.58215053185438</v>
      </c>
      <c r="CI24" s="8">
        <f t="shared" si="88"/>
        <v>11.602844061867296</v>
      </c>
      <c r="CJ24" s="8">
        <f t="shared" si="89"/>
        <v>11.24874403195828</v>
      </c>
      <c r="CK24" s="8">
        <f t="shared" si="90"/>
        <v>11.212418074448244</v>
      </c>
      <c r="CL24" s="8">
        <f t="shared" si="91"/>
        <v>11.404284132384406</v>
      </c>
      <c r="CM24" s="8">
        <f t="shared" si="92"/>
        <v>11.114516449960817</v>
      </c>
      <c r="CN24" s="8">
        <f t="shared" si="93"/>
        <v>11.176708235504815</v>
      </c>
      <c r="CO24" s="8">
        <f t="shared" si="94"/>
        <v>10.881757513399313</v>
      </c>
      <c r="CP24" s="8">
        <f t="shared" si="95"/>
        <v>11.022353206814785</v>
      </c>
      <c r="CQ24" s="8">
        <f t="shared" si="96"/>
        <v>10.489342463461112</v>
      </c>
      <c r="CR24" s="8">
        <f t="shared" si="97"/>
        <v>10.34026175975742</v>
      </c>
      <c r="CS24" s="8">
        <f t="shared" si="97"/>
        <v>10.307236438985887</v>
      </c>
      <c r="CT24" s="10">
        <f t="shared" si="25"/>
        <v>-3.3025320771532307E-2</v>
      </c>
    </row>
    <row r="25" spans="1:98" x14ac:dyDescent="0.3">
      <c r="A25" s="93"/>
      <c r="B25" s="3" t="s">
        <v>53</v>
      </c>
      <c r="C25" s="46">
        <v>1300210</v>
      </c>
      <c r="D25" s="46">
        <v>1568509</v>
      </c>
      <c r="E25" s="46">
        <v>1433476</v>
      </c>
      <c r="F25" s="46">
        <v>1824241</v>
      </c>
      <c r="G25" s="46">
        <v>1538430</v>
      </c>
      <c r="H25" s="46">
        <v>1060035</v>
      </c>
      <c r="I25" s="46">
        <v>1348395</v>
      </c>
      <c r="J25" s="46">
        <v>1766457</v>
      </c>
      <c r="K25" s="46">
        <v>2164946</v>
      </c>
      <c r="L25" s="46">
        <v>1540861</v>
      </c>
      <c r="M25" s="46">
        <v>1643694</v>
      </c>
      <c r="N25" s="46">
        <v>1677066</v>
      </c>
      <c r="O25" s="46">
        <v>1706627</v>
      </c>
      <c r="P25" s="24">
        <f t="shared" si="15"/>
        <v>20572947</v>
      </c>
      <c r="Q25" s="25">
        <f t="shared" si="98"/>
        <v>5.5502555704625403</v>
      </c>
      <c r="R25" s="50">
        <v>1652938</v>
      </c>
      <c r="S25" s="51">
        <v>1994612</v>
      </c>
      <c r="T25" s="51">
        <v>1832339</v>
      </c>
      <c r="U25" s="51">
        <v>2327852</v>
      </c>
      <c r="V25" s="51">
        <v>1983131</v>
      </c>
      <c r="W25" s="51">
        <v>1386795</v>
      </c>
      <c r="X25" s="51">
        <v>1773005</v>
      </c>
      <c r="Y25" s="51">
        <v>2316145</v>
      </c>
      <c r="Z25" s="51">
        <v>2841850</v>
      </c>
      <c r="AA25" s="51">
        <v>2025362</v>
      </c>
      <c r="AB25" s="51">
        <v>2320510</v>
      </c>
      <c r="AC25" s="51">
        <v>2290717</v>
      </c>
      <c r="AD25" s="51">
        <v>2338758</v>
      </c>
      <c r="AE25" s="20">
        <f t="shared" si="16"/>
        <v>27084014</v>
      </c>
      <c r="AF25" s="35">
        <f t="shared" si="99"/>
        <v>4.46311512206817</v>
      </c>
      <c r="AG25" s="13">
        <f t="shared" si="17"/>
        <v>2953148</v>
      </c>
      <c r="AH25" s="13">
        <f t="shared" si="0"/>
        <v>3563121</v>
      </c>
      <c r="AI25" s="13">
        <f t="shared" si="1"/>
        <v>3265815</v>
      </c>
      <c r="AJ25" s="13">
        <f t="shared" si="2"/>
        <v>4152093</v>
      </c>
      <c r="AK25" s="13">
        <f t="shared" si="3"/>
        <v>3521561</v>
      </c>
      <c r="AL25" s="13">
        <f t="shared" si="4"/>
        <v>2446830</v>
      </c>
      <c r="AM25" s="13">
        <f t="shared" si="5"/>
        <v>3121400</v>
      </c>
      <c r="AN25" s="13">
        <f t="shared" si="6"/>
        <v>4082602</v>
      </c>
      <c r="AO25" s="13">
        <f t="shared" si="18"/>
        <v>5006796</v>
      </c>
      <c r="AP25" s="13">
        <f t="shared" si="19"/>
        <v>3566223</v>
      </c>
      <c r="AQ25" s="13">
        <f t="shared" si="20"/>
        <v>3964204</v>
      </c>
      <c r="AR25" s="13">
        <f t="shared" si="21"/>
        <v>3967783</v>
      </c>
      <c r="AS25" s="13">
        <f t="shared" si="21"/>
        <v>4045385</v>
      </c>
      <c r="AT25" s="32">
        <f t="shared" si="22"/>
        <v>47656961</v>
      </c>
      <c r="AU25" s="29">
        <f t="shared" si="100"/>
        <v>4.8753540452943911</v>
      </c>
      <c r="AW25" s="105"/>
      <c r="AX25" s="3" t="s">
        <v>53</v>
      </c>
      <c r="AY25" s="8">
        <f t="shared" si="61"/>
        <v>6.7207840172073903</v>
      </c>
      <c r="AZ25" s="8">
        <f t="shared" si="62"/>
        <v>6.5769986004512422</v>
      </c>
      <c r="BA25" s="8">
        <f t="shared" si="63"/>
        <v>6.2711032610545407</v>
      </c>
      <c r="BB25" s="8">
        <f t="shared" si="64"/>
        <v>6.0393320454216957</v>
      </c>
      <c r="BC25" s="8">
        <f t="shared" si="65"/>
        <v>5.9674014940244913</v>
      </c>
      <c r="BD25" s="8">
        <f t="shared" si="66"/>
        <v>6.0160906951346247</v>
      </c>
      <c r="BE25" s="8">
        <f t="shared" si="67"/>
        <v>5.6063084592041008</v>
      </c>
      <c r="BF25" s="8">
        <f t="shared" si="68"/>
        <v>5.5020704672129979</v>
      </c>
      <c r="BG25" s="8">
        <f t="shared" si="69"/>
        <v>5.4404323263826164</v>
      </c>
      <c r="BH25" s="8">
        <f t="shared" si="70"/>
        <v>5.0695295565429541</v>
      </c>
      <c r="BI25" s="8">
        <f t="shared" si="71"/>
        <v>4.7742210986836584</v>
      </c>
      <c r="BJ25" s="8">
        <f t="shared" si="72"/>
        <v>4.773464883368093</v>
      </c>
      <c r="BK25" s="8">
        <f t="shared" si="72"/>
        <v>4.8620980552798638</v>
      </c>
      <c r="BL25" s="10">
        <f t="shared" si="23"/>
        <v>8.8633171911770781E-2</v>
      </c>
      <c r="BM25" s="8"/>
      <c r="BN25" s="105"/>
      <c r="BO25" s="3" t="s">
        <v>53</v>
      </c>
      <c r="BP25" s="8">
        <f t="shared" si="73"/>
        <v>4.9738349317555528</v>
      </c>
      <c r="BQ25" s="8">
        <f t="shared" si="74"/>
        <v>4.8823616408572441</v>
      </c>
      <c r="BR25" s="8">
        <f t="shared" si="75"/>
        <v>4.7195123173095261</v>
      </c>
      <c r="BS25" s="8">
        <f t="shared" si="76"/>
        <v>4.6291615910191108</v>
      </c>
      <c r="BT25" s="8">
        <f t="shared" si="77"/>
        <v>4.6102456370964173</v>
      </c>
      <c r="BU25" s="8">
        <f t="shared" si="78"/>
        <v>4.673734069167133</v>
      </c>
      <c r="BV25" s="8">
        <f t="shared" si="79"/>
        <v>4.4118199614259224</v>
      </c>
      <c r="BW25" s="8">
        <f t="shared" si="80"/>
        <v>4.4506457077179915</v>
      </c>
      <c r="BX25" s="8">
        <f t="shared" si="81"/>
        <v>4.4811152100814962</v>
      </c>
      <c r="BY25" s="8">
        <f t="shared" si="82"/>
        <v>4.2794862483268883</v>
      </c>
      <c r="BZ25" s="8">
        <f t="shared" si="83"/>
        <v>4.1813434251662667</v>
      </c>
      <c r="CA25" s="8">
        <f t="shared" si="84"/>
        <v>4.0531980463118193</v>
      </c>
      <c r="CB25" s="8">
        <f t="shared" si="85"/>
        <v>4.1786834112884046</v>
      </c>
      <c r="CC25" s="10">
        <f t="shared" si="24"/>
        <v>0.12548536497658525</v>
      </c>
      <c r="CD25" s="10"/>
      <c r="CE25" s="105"/>
      <c r="CF25" s="3" t="s">
        <v>53</v>
      </c>
      <c r="CG25" s="8">
        <f t="shared" si="86"/>
        <v>5.616616424274488</v>
      </c>
      <c r="CH25" s="8">
        <f t="shared" si="87"/>
        <v>5.5069866883357097</v>
      </c>
      <c r="CI25" s="8">
        <f t="shared" si="88"/>
        <v>5.2944978345557923</v>
      </c>
      <c r="CJ25" s="8">
        <f t="shared" si="89"/>
        <v>5.1583477272899785</v>
      </c>
      <c r="CK25" s="8">
        <f t="shared" si="90"/>
        <v>5.1188231018580037</v>
      </c>
      <c r="CL25" s="8">
        <f t="shared" si="91"/>
        <v>5.1738666858834081</v>
      </c>
      <c r="CM25" s="8">
        <f t="shared" si="92"/>
        <v>4.8590421662554579</v>
      </c>
      <c r="CN25" s="8">
        <f t="shared" si="93"/>
        <v>4.8518095906321825</v>
      </c>
      <c r="CO25" s="8">
        <f t="shared" si="94"/>
        <v>4.8509822559011644</v>
      </c>
      <c r="CP25" s="8">
        <f t="shared" si="95"/>
        <v>4.5884474672150777</v>
      </c>
      <c r="CQ25" s="8">
        <f t="shared" si="96"/>
        <v>4.4083308093861566</v>
      </c>
      <c r="CR25" s="8">
        <f t="shared" si="97"/>
        <v>4.3293068795597547</v>
      </c>
      <c r="CS25" s="8">
        <f t="shared" si="97"/>
        <v>4.4420900252714945</v>
      </c>
      <c r="CT25" s="10">
        <f t="shared" si="25"/>
        <v>0.11278314571173986</v>
      </c>
    </row>
    <row r="26" spans="1:98" ht="33" customHeight="1" x14ac:dyDescent="0.3">
      <c r="A26" s="93"/>
      <c r="B26" s="3" t="s">
        <v>54</v>
      </c>
      <c r="C26" s="45">
        <v>2453948</v>
      </c>
      <c r="D26" s="45">
        <v>3053579</v>
      </c>
      <c r="E26" s="45">
        <v>2850989</v>
      </c>
      <c r="F26" s="45">
        <v>3876233</v>
      </c>
      <c r="G26" s="45">
        <v>3259636</v>
      </c>
      <c r="H26" s="45">
        <v>2322400</v>
      </c>
      <c r="I26" s="45">
        <v>3158519</v>
      </c>
      <c r="J26" s="45">
        <v>4177596</v>
      </c>
      <c r="K26" s="45">
        <v>4852346</v>
      </c>
      <c r="L26" s="45">
        <v>3367000</v>
      </c>
      <c r="M26" s="45">
        <v>3875103</v>
      </c>
      <c r="N26" s="45">
        <v>4117105</v>
      </c>
      <c r="O26" s="45">
        <v>4232198</v>
      </c>
      <c r="P26" s="24">
        <f t="shared" si="15"/>
        <v>45596652</v>
      </c>
      <c r="Q26" s="25">
        <f t="shared" si="98"/>
        <v>12.30125522402998</v>
      </c>
      <c r="R26" s="50">
        <v>4283480</v>
      </c>
      <c r="S26" s="51">
        <v>5280457</v>
      </c>
      <c r="T26" s="51">
        <v>4902052</v>
      </c>
      <c r="U26" s="51">
        <v>6529029</v>
      </c>
      <c r="V26" s="51">
        <v>5577467</v>
      </c>
      <c r="W26" s="51">
        <v>4022981</v>
      </c>
      <c r="X26" s="51">
        <v>5498648</v>
      </c>
      <c r="Y26" s="51">
        <v>7093245</v>
      </c>
      <c r="Z26" s="51">
        <v>8456388</v>
      </c>
      <c r="AA26" s="51">
        <v>5923830</v>
      </c>
      <c r="AB26" s="51">
        <v>7073427</v>
      </c>
      <c r="AC26" s="51">
        <v>7508201</v>
      </c>
      <c r="AD26" s="51">
        <v>7714507</v>
      </c>
      <c r="AE26" s="20">
        <f t="shared" si="16"/>
        <v>79863712</v>
      </c>
      <c r="AF26" s="35">
        <f t="shared" si="99"/>
        <v>13.160565517788362</v>
      </c>
      <c r="AG26" s="13">
        <f t="shared" si="17"/>
        <v>6737428</v>
      </c>
      <c r="AH26" s="13">
        <f t="shared" si="0"/>
        <v>8334036</v>
      </c>
      <c r="AI26" s="13">
        <f t="shared" si="1"/>
        <v>7753041</v>
      </c>
      <c r="AJ26" s="13">
        <f t="shared" si="2"/>
        <v>10405262</v>
      </c>
      <c r="AK26" s="13">
        <f t="shared" si="3"/>
        <v>8837103</v>
      </c>
      <c r="AL26" s="13">
        <f t="shared" si="4"/>
        <v>6345381</v>
      </c>
      <c r="AM26" s="13">
        <f t="shared" si="5"/>
        <v>8657167</v>
      </c>
      <c r="AN26" s="13">
        <f t="shared" si="6"/>
        <v>11270841</v>
      </c>
      <c r="AO26" s="13">
        <f t="shared" si="18"/>
        <v>13308734</v>
      </c>
      <c r="AP26" s="13">
        <f t="shared" si="19"/>
        <v>9290830</v>
      </c>
      <c r="AQ26" s="13">
        <f t="shared" si="20"/>
        <v>10948530</v>
      </c>
      <c r="AR26" s="13">
        <f t="shared" si="21"/>
        <v>11625306</v>
      </c>
      <c r="AS26" s="13">
        <f t="shared" si="21"/>
        <v>11946705</v>
      </c>
      <c r="AT26" s="32">
        <f t="shared" si="22"/>
        <v>125460364</v>
      </c>
      <c r="AU26" s="29">
        <f t="shared" si="100"/>
        <v>12.83471879693518</v>
      </c>
      <c r="AW26" s="105"/>
      <c r="AX26" s="3" t="s">
        <v>54</v>
      </c>
      <c r="AY26" s="8">
        <f t="shared" si="61"/>
        <v>12.684454432328657</v>
      </c>
      <c r="AZ26" s="8">
        <f t="shared" si="62"/>
        <v>12.804124687437115</v>
      </c>
      <c r="BA26" s="8">
        <f t="shared" si="63"/>
        <v>12.472372341867338</v>
      </c>
      <c r="BB26" s="8">
        <f t="shared" si="64"/>
        <v>12.83265652532811</v>
      </c>
      <c r="BC26" s="8">
        <f t="shared" si="65"/>
        <v>12.643771075951468</v>
      </c>
      <c r="BD26" s="8">
        <f t="shared" si="66"/>
        <v>13.180478975109928</v>
      </c>
      <c r="BE26" s="8">
        <f t="shared" si="67"/>
        <v>13.132377224965145</v>
      </c>
      <c r="BF26" s="8">
        <f t="shared" si="68"/>
        <v>13.01216365614739</v>
      </c>
      <c r="BG26" s="8">
        <f t="shared" si="69"/>
        <v>12.193772979646319</v>
      </c>
      <c r="BH26" s="8">
        <f t="shared" si="70"/>
        <v>11.077641667145919</v>
      </c>
      <c r="BI26" s="8">
        <f t="shared" si="71"/>
        <v>11.255500416849086</v>
      </c>
      <c r="BJ26" s="8">
        <f t="shared" si="72"/>
        <v>11.718594341927622</v>
      </c>
      <c r="BK26" s="8">
        <f t="shared" si="72"/>
        <v>12.057328089476687</v>
      </c>
      <c r="BL26" s="10">
        <f t="shared" si="23"/>
        <v>0.33873374754906571</v>
      </c>
      <c r="BM26" s="8"/>
      <c r="BN26" s="105"/>
      <c r="BO26" s="3" t="s">
        <v>54</v>
      </c>
      <c r="BP26" s="8">
        <f t="shared" si="73"/>
        <v>12.889365755688523</v>
      </c>
      <c r="BQ26" s="8">
        <f t="shared" si="74"/>
        <v>12.925371301785068</v>
      </c>
      <c r="BR26" s="8">
        <f t="shared" si="75"/>
        <v>12.626099643183823</v>
      </c>
      <c r="BS26" s="8">
        <f t="shared" si="76"/>
        <v>12.983613336865879</v>
      </c>
      <c r="BT26" s="8">
        <f t="shared" si="77"/>
        <v>12.966109098591691</v>
      </c>
      <c r="BU26" s="8">
        <f t="shared" si="78"/>
        <v>13.558127451650792</v>
      </c>
      <c r="BV26" s="8">
        <f t="shared" si="79"/>
        <v>13.682445908079629</v>
      </c>
      <c r="BW26" s="8">
        <f t="shared" si="80"/>
        <v>13.630200360099263</v>
      </c>
      <c r="BX26" s="8">
        <f t="shared" si="81"/>
        <v>13.33428889249983</v>
      </c>
      <c r="BY26" s="8">
        <f t="shared" si="82"/>
        <v>12.516749609416127</v>
      </c>
      <c r="BZ26" s="8">
        <f t="shared" si="83"/>
        <v>12.745658273329378</v>
      </c>
      <c r="CA26" s="8">
        <f t="shared" si="84"/>
        <v>13.285021949248399</v>
      </c>
      <c r="CB26" s="8">
        <f t="shared" si="85"/>
        <v>13.783590447223816</v>
      </c>
      <c r="CC26" s="10">
        <f t="shared" si="24"/>
        <v>0.49856849797541614</v>
      </c>
      <c r="CD26" s="10"/>
      <c r="CE26" s="105"/>
      <c r="CF26" s="3" t="s">
        <v>54</v>
      </c>
      <c r="CG26" s="8">
        <f t="shared" si="86"/>
        <v>12.813969622303661</v>
      </c>
      <c r="CH26" s="8">
        <f t="shared" si="87"/>
        <v>12.880681097305027</v>
      </c>
      <c r="CI26" s="8">
        <f t="shared" si="88"/>
        <v>12.5691316825118</v>
      </c>
      <c r="CJ26" s="8">
        <f t="shared" si="89"/>
        <v>12.926964687341247</v>
      </c>
      <c r="CK26" s="8">
        <f t="shared" si="90"/>
        <v>12.845316889271171</v>
      </c>
      <c r="CL26" s="8">
        <f t="shared" si="91"/>
        <v>13.417423917941807</v>
      </c>
      <c r="CM26" s="8">
        <f t="shared" si="92"/>
        <v>13.476497563053522</v>
      </c>
      <c r="CN26" s="8">
        <f t="shared" si="93"/>
        <v>13.394392707956943</v>
      </c>
      <c r="CO26" s="8">
        <f t="shared" si="94"/>
        <v>12.894560210263913</v>
      </c>
      <c r="CP26" s="8">
        <f t="shared" si="95"/>
        <v>11.953959520149429</v>
      </c>
      <c r="CQ26" s="8">
        <f t="shared" si="96"/>
        <v>12.175140864720538</v>
      </c>
      <c r="CR26" s="8">
        <f t="shared" si="97"/>
        <v>12.684543797578471</v>
      </c>
      <c r="CS26" s="8">
        <f t="shared" si="97"/>
        <v>13.118241926383048</v>
      </c>
      <c r="CT26" s="10">
        <f t="shared" si="25"/>
        <v>0.43369812880457737</v>
      </c>
    </row>
    <row r="27" spans="1:98" x14ac:dyDescent="0.3">
      <c r="A27" s="93"/>
      <c r="B27" s="3" t="s">
        <v>55</v>
      </c>
      <c r="C27" s="45">
        <v>188819</v>
      </c>
      <c r="D27" s="45">
        <v>254514</v>
      </c>
      <c r="E27" s="45">
        <v>260290</v>
      </c>
      <c r="F27" s="45">
        <v>326883</v>
      </c>
      <c r="G27" s="45">
        <v>280673</v>
      </c>
      <c r="H27" s="45">
        <v>183398</v>
      </c>
      <c r="I27" s="45">
        <v>231890</v>
      </c>
      <c r="J27" s="45">
        <v>293473</v>
      </c>
      <c r="K27" s="45">
        <v>379640</v>
      </c>
      <c r="L27" s="45">
        <v>267147</v>
      </c>
      <c r="M27" s="45">
        <v>351026</v>
      </c>
      <c r="N27" s="45">
        <v>315186</v>
      </c>
      <c r="O27" s="45">
        <v>298319</v>
      </c>
      <c r="P27" s="24">
        <f t="shared" si="15"/>
        <v>3631258</v>
      </c>
      <c r="Q27" s="25">
        <f t="shared" si="98"/>
        <v>0.97965595022855323</v>
      </c>
      <c r="R27" s="50">
        <v>256932</v>
      </c>
      <c r="S27" s="51">
        <v>346817</v>
      </c>
      <c r="T27" s="51">
        <v>343440</v>
      </c>
      <c r="U27" s="51">
        <v>416392</v>
      </c>
      <c r="V27" s="51">
        <v>357887</v>
      </c>
      <c r="W27" s="51">
        <v>232622</v>
      </c>
      <c r="X27" s="51">
        <v>301474</v>
      </c>
      <c r="Y27" s="51">
        <v>366557</v>
      </c>
      <c r="Z27" s="51">
        <v>453991</v>
      </c>
      <c r="AA27" s="51">
        <v>328122</v>
      </c>
      <c r="AB27" s="51">
        <v>417223</v>
      </c>
      <c r="AC27" s="51">
        <v>374468</v>
      </c>
      <c r="AD27" s="51">
        <v>354939</v>
      </c>
      <c r="AE27" s="20">
        <f t="shared" si="16"/>
        <v>4550864</v>
      </c>
      <c r="AF27" s="35">
        <f t="shared" si="99"/>
        <v>0.74992687335324981</v>
      </c>
      <c r="AG27" s="13">
        <f t="shared" si="17"/>
        <v>445751</v>
      </c>
      <c r="AH27" s="13">
        <f t="shared" si="0"/>
        <v>601331</v>
      </c>
      <c r="AI27" s="13">
        <f t="shared" si="1"/>
        <v>603730</v>
      </c>
      <c r="AJ27" s="13">
        <f t="shared" si="2"/>
        <v>743275</v>
      </c>
      <c r="AK27" s="13">
        <f t="shared" si="3"/>
        <v>638560</v>
      </c>
      <c r="AL27" s="13">
        <f t="shared" si="4"/>
        <v>416020</v>
      </c>
      <c r="AM27" s="13">
        <f t="shared" si="5"/>
        <v>533364</v>
      </c>
      <c r="AN27" s="13">
        <f t="shared" si="6"/>
        <v>660030</v>
      </c>
      <c r="AO27" s="13">
        <f t="shared" si="18"/>
        <v>833631</v>
      </c>
      <c r="AP27" s="13">
        <f t="shared" si="19"/>
        <v>595269</v>
      </c>
      <c r="AQ27" s="13">
        <f t="shared" si="20"/>
        <v>768249</v>
      </c>
      <c r="AR27" s="13">
        <f t="shared" si="21"/>
        <v>689654</v>
      </c>
      <c r="AS27" s="13">
        <f t="shared" si="21"/>
        <v>653258</v>
      </c>
      <c r="AT27" s="32">
        <f t="shared" si="22"/>
        <v>8182122</v>
      </c>
      <c r="AU27" s="29">
        <f t="shared" si="100"/>
        <v>0.83703913876909253</v>
      </c>
      <c r="AW27" s="105"/>
      <c r="AX27" s="3" t="s">
        <v>55</v>
      </c>
      <c r="AY27" s="8">
        <f t="shared" si="61"/>
        <v>0.9760051971182212</v>
      </c>
      <c r="AZ27" s="8">
        <f t="shared" si="62"/>
        <v>1.0672162045581171</v>
      </c>
      <c r="BA27" s="8">
        <f t="shared" si="63"/>
        <v>1.1387044274336555</v>
      </c>
      <c r="BB27" s="8">
        <f t="shared" si="64"/>
        <v>1.0821788223176543</v>
      </c>
      <c r="BC27" s="8">
        <f t="shared" si="65"/>
        <v>1.0886998300425343</v>
      </c>
      <c r="BD27" s="8">
        <f t="shared" si="66"/>
        <v>1.0408514825513309</v>
      </c>
      <c r="BE27" s="8">
        <f t="shared" si="67"/>
        <v>0.9641439404661386</v>
      </c>
      <c r="BF27" s="8">
        <f t="shared" si="68"/>
        <v>0.91409478194170601</v>
      </c>
      <c r="BG27" s="8">
        <f t="shared" si="69"/>
        <v>0.9540218224324748</v>
      </c>
      <c r="BH27" s="8">
        <f t="shared" si="70"/>
        <v>0.87893042425097445</v>
      </c>
      <c r="BI27" s="8">
        <f t="shared" si="71"/>
        <v>1.0195789090831564</v>
      </c>
      <c r="BJ27" s="8">
        <f t="shared" si="72"/>
        <v>0.8971199122331831</v>
      </c>
      <c r="BK27" s="8">
        <f t="shared" si="72"/>
        <v>0.8498964505735781</v>
      </c>
      <c r="BL27" s="10">
        <f t="shared" si="23"/>
        <v>-4.7223461659605004E-2</v>
      </c>
      <c r="BM27" s="8"/>
      <c r="BN27" s="105"/>
      <c r="BO27" s="3" t="s">
        <v>55</v>
      </c>
      <c r="BP27" s="8">
        <f t="shared" si="73"/>
        <v>0.77313084742792382</v>
      </c>
      <c r="BQ27" s="8">
        <f t="shared" si="74"/>
        <v>0.84893002608887691</v>
      </c>
      <c r="BR27" s="8">
        <f t="shared" si="75"/>
        <v>0.88459030248048198</v>
      </c>
      <c r="BS27" s="8">
        <f t="shared" si="76"/>
        <v>0.82803625540095738</v>
      </c>
      <c r="BT27" s="8">
        <f t="shared" si="77"/>
        <v>0.83199091755588783</v>
      </c>
      <c r="BU27" s="8">
        <f t="shared" si="78"/>
        <v>0.78397554551162696</v>
      </c>
      <c r="BV27" s="8">
        <f t="shared" si="79"/>
        <v>0.75016653142597933</v>
      </c>
      <c r="BW27" s="8">
        <f t="shared" si="80"/>
        <v>0.70436666904877876</v>
      </c>
      <c r="BX27" s="8">
        <f t="shared" si="81"/>
        <v>0.71586676824607509</v>
      </c>
      <c r="BY27" s="8">
        <f t="shared" si="82"/>
        <v>0.69330499277339808</v>
      </c>
      <c r="BZ27" s="8">
        <f t="shared" si="83"/>
        <v>0.75179708248537835</v>
      </c>
      <c r="CA27" s="8">
        <f t="shared" si="84"/>
        <v>0.66258423279972789</v>
      </c>
      <c r="CB27" s="8">
        <f t="shared" si="85"/>
        <v>0.6341732284055448</v>
      </c>
      <c r="CC27" s="10">
        <f t="shared" si="24"/>
        <v>-2.8411004394183093E-2</v>
      </c>
      <c r="CD27" s="10"/>
      <c r="CE27" s="105"/>
      <c r="CF27" s="3" t="s">
        <v>55</v>
      </c>
      <c r="CG27" s="8">
        <f t="shared" si="86"/>
        <v>0.84777748617298476</v>
      </c>
      <c r="CH27" s="8">
        <f t="shared" si="87"/>
        <v>0.92938797539673801</v>
      </c>
      <c r="CI27" s="8">
        <f t="shared" si="88"/>
        <v>0.9787594146197407</v>
      </c>
      <c r="CJ27" s="8">
        <f t="shared" si="89"/>
        <v>0.92340679917368407</v>
      </c>
      <c r="CK27" s="8">
        <f t="shared" si="90"/>
        <v>0.9281894250653181</v>
      </c>
      <c r="CL27" s="8">
        <f t="shared" si="91"/>
        <v>0.87968188172501383</v>
      </c>
      <c r="CM27" s="8">
        <f t="shared" si="92"/>
        <v>0.83028069647039016</v>
      </c>
      <c r="CN27" s="8">
        <f t="shared" si="93"/>
        <v>0.78438698754004432</v>
      </c>
      <c r="CO27" s="8">
        <f t="shared" si="94"/>
        <v>0.80768802822586416</v>
      </c>
      <c r="CP27" s="8">
        <f t="shared" si="95"/>
        <v>0.76589729115696137</v>
      </c>
      <c r="CQ27" s="8">
        <f t="shared" si="96"/>
        <v>0.85431923684555733</v>
      </c>
      <c r="CR27" s="8">
        <f t="shared" si="97"/>
        <v>0.75249170801828213</v>
      </c>
      <c r="CS27" s="8">
        <f t="shared" si="97"/>
        <v>0.71731883262750173</v>
      </c>
      <c r="CT27" s="10">
        <f t="shared" si="25"/>
        <v>-3.51728753907804E-2</v>
      </c>
    </row>
    <row r="28" spans="1:98" x14ac:dyDescent="0.3">
      <c r="A28" s="93"/>
      <c r="B28" s="3" t="s">
        <v>56</v>
      </c>
      <c r="C28" s="45">
        <v>3512536</v>
      </c>
      <c r="D28" s="45">
        <v>4759200</v>
      </c>
      <c r="E28" s="45">
        <v>4511008</v>
      </c>
      <c r="F28" s="45">
        <v>6040274</v>
      </c>
      <c r="G28" s="45">
        <v>5071629</v>
      </c>
      <c r="H28" s="45">
        <v>2882888</v>
      </c>
      <c r="I28" s="45">
        <v>3728264</v>
      </c>
      <c r="J28" s="45">
        <v>4840854</v>
      </c>
      <c r="K28" s="45">
        <v>6069571</v>
      </c>
      <c r="L28" s="45">
        <v>2788600</v>
      </c>
      <c r="M28" s="45">
        <v>4111757</v>
      </c>
      <c r="N28" s="45">
        <v>4156468</v>
      </c>
      <c r="O28" s="45">
        <v>3827517</v>
      </c>
      <c r="P28" s="24">
        <f t="shared" si="15"/>
        <v>56300566</v>
      </c>
      <c r="Q28" s="25">
        <f t="shared" si="98"/>
        <v>15.189001850911</v>
      </c>
      <c r="R28" s="50">
        <v>4882252</v>
      </c>
      <c r="S28" s="51">
        <v>6677610</v>
      </c>
      <c r="T28" s="51">
        <v>6285394</v>
      </c>
      <c r="U28" s="51">
        <v>8190877</v>
      </c>
      <c r="V28" s="51">
        <v>7038634</v>
      </c>
      <c r="W28" s="51">
        <v>4042323</v>
      </c>
      <c r="X28" s="51">
        <v>5235560</v>
      </c>
      <c r="Y28" s="51">
        <v>6620755</v>
      </c>
      <c r="Z28" s="51">
        <v>8304253</v>
      </c>
      <c r="AA28" s="51">
        <v>3837774</v>
      </c>
      <c r="AB28" s="51">
        <v>5904561</v>
      </c>
      <c r="AC28" s="51">
        <v>5944766</v>
      </c>
      <c r="AD28" s="51">
        <v>5387619</v>
      </c>
      <c r="AE28" s="20">
        <f t="shared" si="16"/>
        <v>78352378</v>
      </c>
      <c r="AF28" s="35">
        <f t="shared" si="99"/>
        <v>12.911516110640079</v>
      </c>
      <c r="AG28" s="13">
        <f t="shared" si="17"/>
        <v>8394788</v>
      </c>
      <c r="AH28" s="13">
        <f t="shared" si="0"/>
        <v>11436810</v>
      </c>
      <c r="AI28" s="13">
        <f t="shared" si="1"/>
        <v>10796402</v>
      </c>
      <c r="AJ28" s="13">
        <f t="shared" si="2"/>
        <v>14231151</v>
      </c>
      <c r="AK28" s="13">
        <f t="shared" si="3"/>
        <v>12110263</v>
      </c>
      <c r="AL28" s="13">
        <f t="shared" si="4"/>
        <v>6925211</v>
      </c>
      <c r="AM28" s="13">
        <f t="shared" si="5"/>
        <v>8963824</v>
      </c>
      <c r="AN28" s="13">
        <f t="shared" si="6"/>
        <v>11461609</v>
      </c>
      <c r="AO28" s="13">
        <f t="shared" si="18"/>
        <v>14373824</v>
      </c>
      <c r="AP28" s="13">
        <f t="shared" si="19"/>
        <v>6626374</v>
      </c>
      <c r="AQ28" s="13">
        <f t="shared" si="20"/>
        <v>10016318</v>
      </c>
      <c r="AR28" s="13">
        <f t="shared" si="21"/>
        <v>10101234</v>
      </c>
      <c r="AS28" s="13">
        <f t="shared" si="21"/>
        <v>9215136</v>
      </c>
      <c r="AT28" s="32">
        <f t="shared" si="22"/>
        <v>134652944</v>
      </c>
      <c r="AU28" s="29">
        <f t="shared" si="100"/>
        <v>13.775128784254607</v>
      </c>
      <c r="AW28" s="105"/>
      <c r="AX28" s="3" t="s">
        <v>56</v>
      </c>
      <c r="AY28" s="8">
        <f t="shared" si="61"/>
        <v>18.156294605229601</v>
      </c>
      <c r="AZ28" s="8">
        <f t="shared" si="62"/>
        <v>19.956054915379863</v>
      </c>
      <c r="BA28" s="8">
        <f t="shared" si="63"/>
        <v>19.734545244875477</v>
      </c>
      <c r="BB28" s="8">
        <f t="shared" si="64"/>
        <v>19.996930411786316</v>
      </c>
      <c r="BC28" s="8">
        <f t="shared" si="65"/>
        <v>19.672293488646179</v>
      </c>
      <c r="BD28" s="8">
        <f t="shared" si="66"/>
        <v>16.361455680157039</v>
      </c>
      <c r="BE28" s="8">
        <f t="shared" si="67"/>
        <v>15.501242589408978</v>
      </c>
      <c r="BF28" s="8">
        <f t="shared" si="68"/>
        <v>15.078045958373121</v>
      </c>
      <c r="BG28" s="8">
        <f t="shared" si="69"/>
        <v>15.252616127919339</v>
      </c>
      <c r="BH28" s="8">
        <f t="shared" si="70"/>
        <v>9.1746693059112303</v>
      </c>
      <c r="BI28" s="8">
        <f t="shared" si="71"/>
        <v>11.942878067365474</v>
      </c>
      <c r="BJ28" s="8">
        <f t="shared" si="72"/>
        <v>11.83063399821069</v>
      </c>
      <c r="BK28" s="8">
        <f t="shared" si="72"/>
        <v>10.904411428068711</v>
      </c>
      <c r="BL28" s="10">
        <f t="shared" si="23"/>
        <v>-0.92622257014197906</v>
      </c>
      <c r="BM28" s="8"/>
      <c r="BN28" s="105"/>
      <c r="BO28" s="3" t="s">
        <v>56</v>
      </c>
      <c r="BP28" s="8">
        <f t="shared" si="73"/>
        <v>14.691123044683716</v>
      </c>
      <c r="BQ28" s="8">
        <f t="shared" si="74"/>
        <v>16.345287663267214</v>
      </c>
      <c r="BR28" s="8">
        <f t="shared" si="75"/>
        <v>16.189140984361188</v>
      </c>
      <c r="BS28" s="8">
        <f t="shared" si="76"/>
        <v>16.288360774293999</v>
      </c>
      <c r="BT28" s="8">
        <f t="shared" si="77"/>
        <v>16.362928969199967</v>
      </c>
      <c r="BU28" s="8">
        <f t="shared" si="78"/>
        <v>13.623313268131115</v>
      </c>
      <c r="BV28" s="8">
        <f t="shared" si="79"/>
        <v>13.027796378037907</v>
      </c>
      <c r="BW28" s="8">
        <f t="shared" si="80"/>
        <v>12.72227551496233</v>
      </c>
      <c r="BX28" s="8">
        <f t="shared" si="81"/>
        <v>13.094397813630168</v>
      </c>
      <c r="BY28" s="8">
        <f t="shared" si="82"/>
        <v>8.1090200453975516</v>
      </c>
      <c r="BZ28" s="8">
        <f t="shared" si="83"/>
        <v>10.639470338780336</v>
      </c>
      <c r="CA28" s="8">
        <f t="shared" si="84"/>
        <v>10.518677748923558</v>
      </c>
      <c r="CB28" s="8">
        <f t="shared" si="85"/>
        <v>9.6261152892442148</v>
      </c>
      <c r="CC28" s="10">
        <f t="shared" si="24"/>
        <v>-0.89256245967934333</v>
      </c>
      <c r="CD28" s="10"/>
      <c r="CE28" s="105"/>
      <c r="CF28" s="3" t="s">
        <v>56</v>
      </c>
      <c r="CG28" s="8">
        <f t="shared" si="86"/>
        <v>15.966116211954965</v>
      </c>
      <c r="CH28" s="8">
        <f t="shared" si="87"/>
        <v>17.67617783034164</v>
      </c>
      <c r="CI28" s="8">
        <f t="shared" si="88"/>
        <v>17.50298991522601</v>
      </c>
      <c r="CJ28" s="8">
        <f t="shared" si="89"/>
        <v>17.680053268934611</v>
      </c>
      <c r="CK28" s="8">
        <f t="shared" si="90"/>
        <v>17.603072618641626</v>
      </c>
      <c r="CL28" s="8">
        <f t="shared" si="91"/>
        <v>14.64348503394732</v>
      </c>
      <c r="CM28" s="8">
        <f t="shared" si="92"/>
        <v>13.953866465974455</v>
      </c>
      <c r="CN28" s="8">
        <f t="shared" si="93"/>
        <v>13.621103519342848</v>
      </c>
      <c r="CO28" s="8">
        <f t="shared" si="94"/>
        <v>13.926504130275388</v>
      </c>
      <c r="CP28" s="8">
        <f t="shared" si="95"/>
        <v>8.5257621290423629</v>
      </c>
      <c r="CQ28" s="8">
        <f t="shared" si="96"/>
        <v>11.138489148391235</v>
      </c>
      <c r="CR28" s="8">
        <f t="shared" si="97"/>
        <v>11.021606234071497</v>
      </c>
      <c r="CS28" s="8">
        <f t="shared" si="97"/>
        <v>10.118805430662411</v>
      </c>
      <c r="CT28" s="10">
        <f t="shared" si="25"/>
        <v>-0.90280080340908597</v>
      </c>
    </row>
    <row r="29" spans="1:98" x14ac:dyDescent="0.3">
      <c r="A29" s="41"/>
      <c r="B29" s="6" t="s">
        <v>9</v>
      </c>
      <c r="C29" s="7">
        <f>SUM(C15:C28)</f>
        <v>19346106</v>
      </c>
      <c r="D29" s="7">
        <f t="shared" ref="D29:H29" si="101">SUM(D15:D28)</f>
        <v>23848401</v>
      </c>
      <c r="E29" s="7">
        <f t="shared" si="101"/>
        <v>22858434</v>
      </c>
      <c r="F29" s="7">
        <f t="shared" si="101"/>
        <v>30206006</v>
      </c>
      <c r="G29" s="7">
        <f t="shared" si="101"/>
        <v>25780568</v>
      </c>
      <c r="H29" s="7">
        <f t="shared" si="101"/>
        <v>17619997</v>
      </c>
      <c r="I29" s="7">
        <f t="shared" ref="I29:L29" si="102">SUM(I15:I28)</f>
        <v>24051388</v>
      </c>
      <c r="J29" s="7">
        <f t="shared" si="102"/>
        <v>32105314</v>
      </c>
      <c r="K29" s="7">
        <f t="shared" si="102"/>
        <v>39793639</v>
      </c>
      <c r="L29" s="7">
        <f t="shared" si="102"/>
        <v>30394556</v>
      </c>
      <c r="M29" s="7">
        <f t="shared" ref="M29:O29" si="103">SUM(M15:M28)</f>
        <v>34428527</v>
      </c>
      <c r="N29" s="7">
        <f t="shared" ref="N29" si="104">SUM(N15:N28)</f>
        <v>35133096</v>
      </c>
      <c r="O29" s="7">
        <f t="shared" si="103"/>
        <v>35100629</v>
      </c>
      <c r="P29" s="26">
        <f t="shared" si="15"/>
        <v>370666661</v>
      </c>
      <c r="Q29" s="27">
        <f>(P29/P$29)*100</f>
        <v>100</v>
      </c>
      <c r="R29" s="37">
        <f t="shared" ref="R29" si="105">SUM(R15:R28)</f>
        <v>33232667</v>
      </c>
      <c r="S29" s="14">
        <f t="shared" ref="S29:W29" si="106">SUM(S15:S28)</f>
        <v>40853426</v>
      </c>
      <c r="T29" s="14">
        <f t="shared" si="106"/>
        <v>38824753</v>
      </c>
      <c r="U29" s="14">
        <f t="shared" si="106"/>
        <v>50286687</v>
      </c>
      <c r="V29" s="14">
        <f t="shared" si="106"/>
        <v>43015734</v>
      </c>
      <c r="W29" s="14">
        <f t="shared" si="106"/>
        <v>29672099</v>
      </c>
      <c r="X29" s="14">
        <f t="shared" ref="X29:AA29" si="107">SUM(X15:X28)</f>
        <v>40187610</v>
      </c>
      <c r="Y29" s="14">
        <f t="shared" si="107"/>
        <v>52040651</v>
      </c>
      <c r="Z29" s="14">
        <f t="shared" ref="Z29:AD29" si="108">SUM(Z15:Z28)</f>
        <v>63418365</v>
      </c>
      <c r="AA29" s="14">
        <f t="shared" si="107"/>
        <v>47327223</v>
      </c>
      <c r="AB29" s="14">
        <f t="shared" si="108"/>
        <v>55496757</v>
      </c>
      <c r="AC29" s="14">
        <f t="shared" ref="AC29" si="109">SUM(AC15:AC28)</f>
        <v>56516286</v>
      </c>
      <c r="AD29" s="14">
        <f t="shared" si="108"/>
        <v>55968777</v>
      </c>
      <c r="AE29" s="21">
        <f t="shared" si="16"/>
        <v>606841035</v>
      </c>
      <c r="AF29" s="38">
        <f>(AE29/AE$29)*100</f>
        <v>100</v>
      </c>
      <c r="AG29" s="14">
        <f t="shared" si="17"/>
        <v>52578773</v>
      </c>
      <c r="AH29" s="14">
        <f t="shared" si="0"/>
        <v>64701827</v>
      </c>
      <c r="AI29" s="14">
        <f t="shared" si="1"/>
        <v>61683187</v>
      </c>
      <c r="AJ29" s="14">
        <f t="shared" si="2"/>
        <v>80492693</v>
      </c>
      <c r="AK29" s="14">
        <f t="shared" si="3"/>
        <v>68796302</v>
      </c>
      <c r="AL29" s="14">
        <f t="shared" si="4"/>
        <v>47292096</v>
      </c>
      <c r="AM29" s="14">
        <f t="shared" si="5"/>
        <v>64238998</v>
      </c>
      <c r="AN29" s="14">
        <f t="shared" si="6"/>
        <v>84145965</v>
      </c>
      <c r="AO29" s="14">
        <f t="shared" si="18"/>
        <v>103212004</v>
      </c>
      <c r="AP29" s="14">
        <f t="shared" si="19"/>
        <v>77721779</v>
      </c>
      <c r="AQ29" s="14">
        <f t="shared" si="20"/>
        <v>89925284</v>
      </c>
      <c r="AR29" s="14">
        <f t="shared" si="21"/>
        <v>91649382</v>
      </c>
      <c r="AS29" s="14">
        <f t="shared" si="21"/>
        <v>91069406</v>
      </c>
      <c r="AT29" s="84">
        <f t="shared" si="22"/>
        <v>977507696</v>
      </c>
      <c r="AU29" s="30">
        <f>(AT29/AT$29)*100</f>
        <v>100</v>
      </c>
      <c r="AW29" s="80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77"/>
      <c r="BM29" s="8"/>
      <c r="BN29" s="80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77"/>
      <c r="CD29" s="10"/>
      <c r="CE29" s="80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77"/>
    </row>
    <row r="30" spans="1:98" ht="33" customHeight="1" x14ac:dyDescent="0.3">
      <c r="A30" s="93" t="s">
        <v>57</v>
      </c>
      <c r="B30" s="3" t="s">
        <v>58</v>
      </c>
      <c r="C30" s="45">
        <v>96217</v>
      </c>
      <c r="D30" s="45">
        <v>142911</v>
      </c>
      <c r="E30" s="45">
        <v>202435</v>
      </c>
      <c r="F30" s="45">
        <v>257514</v>
      </c>
      <c r="G30" s="45">
        <v>242780</v>
      </c>
      <c r="H30" s="45">
        <v>224140</v>
      </c>
      <c r="I30" s="45">
        <v>219739</v>
      </c>
      <c r="J30" s="45">
        <v>282862</v>
      </c>
      <c r="K30" s="45">
        <v>392996</v>
      </c>
      <c r="L30" s="45">
        <v>304081</v>
      </c>
      <c r="M30" s="45">
        <v>366120</v>
      </c>
      <c r="N30" s="45">
        <v>255690</v>
      </c>
      <c r="O30" s="45">
        <v>277119</v>
      </c>
      <c r="P30" s="24">
        <f t="shared" si="15"/>
        <v>3264604</v>
      </c>
      <c r="Q30" s="23">
        <f>(P30/P$34)*100</f>
        <v>7.1744290879119879</v>
      </c>
      <c r="R30" s="50">
        <v>105991</v>
      </c>
      <c r="S30" s="51">
        <v>186146</v>
      </c>
      <c r="T30" s="51">
        <v>313302</v>
      </c>
      <c r="U30" s="51">
        <v>352835</v>
      </c>
      <c r="V30" s="51">
        <v>311156</v>
      </c>
      <c r="W30" s="51">
        <v>276113</v>
      </c>
      <c r="X30" s="51">
        <v>269857</v>
      </c>
      <c r="Y30" s="51">
        <v>396975</v>
      </c>
      <c r="Z30" s="51">
        <v>520578</v>
      </c>
      <c r="AA30" s="51">
        <v>355235</v>
      </c>
      <c r="AB30" s="51">
        <v>449308</v>
      </c>
      <c r="AC30" s="51">
        <v>276518</v>
      </c>
      <c r="AD30" s="51">
        <v>279986</v>
      </c>
      <c r="AE30" s="19">
        <f t="shared" si="16"/>
        <v>4094000</v>
      </c>
      <c r="AF30" s="36">
        <f>(AE30/AE$34)*100</f>
        <v>11.786191575475543</v>
      </c>
      <c r="AG30" s="13">
        <f t="shared" si="17"/>
        <v>202208</v>
      </c>
      <c r="AH30" s="13">
        <f t="shared" si="0"/>
        <v>329057</v>
      </c>
      <c r="AI30" s="13">
        <f t="shared" si="1"/>
        <v>515737</v>
      </c>
      <c r="AJ30" s="13">
        <f t="shared" si="2"/>
        <v>610349</v>
      </c>
      <c r="AK30" s="13">
        <f t="shared" si="3"/>
        <v>553936</v>
      </c>
      <c r="AL30" s="13">
        <f t="shared" si="4"/>
        <v>500253</v>
      </c>
      <c r="AM30" s="13">
        <f t="shared" si="5"/>
        <v>489596</v>
      </c>
      <c r="AN30" s="13">
        <f t="shared" si="6"/>
        <v>679837</v>
      </c>
      <c r="AO30" s="13">
        <f t="shared" si="18"/>
        <v>913574</v>
      </c>
      <c r="AP30" s="13">
        <f t="shared" si="19"/>
        <v>659316</v>
      </c>
      <c r="AQ30" s="13">
        <f t="shared" si="20"/>
        <v>815428</v>
      </c>
      <c r="AR30" s="13">
        <f t="shared" si="21"/>
        <v>532208</v>
      </c>
      <c r="AS30" s="13">
        <f t="shared" si="21"/>
        <v>557105</v>
      </c>
      <c r="AT30" s="32">
        <f t="shared" si="22"/>
        <v>7358604</v>
      </c>
      <c r="AU30" s="28">
        <f>(AT30/AT$34)*100</f>
        <v>9.1708695226109249</v>
      </c>
      <c r="AW30" s="104" t="s">
        <v>57</v>
      </c>
      <c r="AX30" s="5" t="s">
        <v>58</v>
      </c>
      <c r="AY30" s="75">
        <f t="shared" ref="AY30:BD33" si="110">(C30/C$34)*100</f>
        <v>4.1040976995094294</v>
      </c>
      <c r="AZ30" s="75">
        <f t="shared" si="110"/>
        <v>5.2645635574364249</v>
      </c>
      <c r="BA30" s="75">
        <f t="shared" si="110"/>
        <v>7.3621240565272643</v>
      </c>
      <c r="BB30" s="75">
        <f t="shared" si="110"/>
        <v>6.8518562864691841</v>
      </c>
      <c r="BC30" s="75">
        <f t="shared" si="110"/>
        <v>6.7684942456089674</v>
      </c>
      <c r="BD30" s="75">
        <f t="shared" si="110"/>
        <v>8.7136229373469742</v>
      </c>
      <c r="BE30" s="75">
        <f t="shared" ref="BE30:BE33" si="111">(I30/I$34)*100</f>
        <v>6.9728794562817438</v>
      </c>
      <c r="BF30" s="75">
        <f t="shared" ref="BF30:BI33" si="112">(J30/J$34)*100</f>
        <v>7.4297766827592371</v>
      </c>
      <c r="BG30" s="75">
        <f t="shared" si="112"/>
        <v>8.1369270344181022</v>
      </c>
      <c r="BH30" s="75">
        <f t="shared" si="112"/>
        <v>8.2780453663052977</v>
      </c>
      <c r="BI30" s="75">
        <f t="shared" si="112"/>
        <v>9.0074774462477833</v>
      </c>
      <c r="BJ30" s="75">
        <f t="shared" ref="BJ30:BK33" si="113">(N30/N$34)*100</f>
        <v>6.3967981234657838</v>
      </c>
      <c r="BK30" s="75">
        <f t="shared" si="113"/>
        <v>6.5147018582200911</v>
      </c>
      <c r="BL30" s="10">
        <f t="shared" si="23"/>
        <v>0.11790373475430727</v>
      </c>
      <c r="BM30" s="8"/>
      <c r="BN30" s="104" t="s">
        <v>57</v>
      </c>
      <c r="BO30" s="5" t="s">
        <v>58</v>
      </c>
      <c r="BP30" s="75">
        <f t="shared" ref="BP30:BP33" si="114">(R30/R$34)*100</f>
        <v>6.2342109612616765</v>
      </c>
      <c r="BQ30" s="75">
        <f t="shared" ref="BQ30:BQ33" si="115">(S30/S$34)*100</f>
        <v>9.2238518126509472</v>
      </c>
      <c r="BR30" s="75">
        <f t="shared" ref="BR30:BR33" si="116">(T30/T$34)*100</f>
        <v>14.720050667096411</v>
      </c>
      <c r="BS30" s="75">
        <f t="shared" ref="BS30:BS33" si="117">(U30/U$34)*100</f>
        <v>12.56383221541274</v>
      </c>
      <c r="BT30" s="75">
        <f t="shared" ref="BT30:BT33" si="118">(V30/V$34)*100</f>
        <v>12.024116554588012</v>
      </c>
      <c r="BU30" s="75">
        <f t="shared" ref="BU30:BU33" si="119">(W30/W$34)*100</f>
        <v>14.407306315383575</v>
      </c>
      <c r="BV30" s="75">
        <f t="shared" ref="BV30:BV33" si="120">(X30/X$34)*100</f>
        <v>11.134280853865993</v>
      </c>
      <c r="BW30" s="75">
        <f t="shared" ref="BW30:BZ33" si="121">(Y30/Y$34)*100</f>
        <v>13.254006835091076</v>
      </c>
      <c r="BX30" s="75">
        <f t="shared" si="121"/>
        <v>13.549347763677519</v>
      </c>
      <c r="BY30" s="75">
        <f t="shared" si="121"/>
        <v>12.800726167843074</v>
      </c>
      <c r="BZ30" s="75">
        <f t="shared" si="121"/>
        <v>14.213497932388863</v>
      </c>
      <c r="CA30" s="75">
        <f t="shared" ref="CA30:CB33" si="122">(AC30/AC$34)*100</f>
        <v>8.8252265685539832</v>
      </c>
      <c r="CB30" s="75">
        <f t="shared" si="122"/>
        <v>8.6257532892720139</v>
      </c>
      <c r="CC30" s="10">
        <f t="shared" si="24"/>
        <v>-0.19947327928196934</v>
      </c>
      <c r="CD30" s="10"/>
      <c r="CE30" s="104" t="s">
        <v>57</v>
      </c>
      <c r="CF30" s="5" t="s">
        <v>58</v>
      </c>
      <c r="CG30" s="75">
        <f t="shared" ref="CG30:CQ33" si="123">(AG30/AG$34)*100</f>
        <v>4.9995005642140908</v>
      </c>
      <c r="CH30" s="75">
        <f t="shared" si="123"/>
        <v>6.9528710806017235</v>
      </c>
      <c r="CI30" s="75">
        <f t="shared" si="123"/>
        <v>10.572529998964757</v>
      </c>
      <c r="CJ30" s="75">
        <f t="shared" si="123"/>
        <v>9.2946798283264425</v>
      </c>
      <c r="CK30" s="75">
        <f t="shared" si="123"/>
        <v>8.9710898331718933</v>
      </c>
      <c r="CL30" s="75">
        <f t="shared" si="123"/>
        <v>11.144537716654417</v>
      </c>
      <c r="CM30" s="75">
        <f t="shared" si="123"/>
        <v>8.7819957571277616</v>
      </c>
      <c r="CN30" s="75">
        <f t="shared" si="123"/>
        <v>9.9942636813111854</v>
      </c>
      <c r="CO30" s="75">
        <f t="shared" si="123"/>
        <v>10.534909817060283</v>
      </c>
      <c r="CP30" s="75">
        <f t="shared" si="123"/>
        <v>10.224396247227437</v>
      </c>
      <c r="CQ30" s="75">
        <f t="shared" si="123"/>
        <v>11.285015179720221</v>
      </c>
      <c r="CR30" s="75">
        <f t="shared" ref="CR30:CS33" si="124">(AR30/AR$34)*100</f>
        <v>7.4639039698060028</v>
      </c>
      <c r="CS30" s="75">
        <f t="shared" si="124"/>
        <v>7.4283846015276112</v>
      </c>
      <c r="CT30" s="10">
        <f t="shared" si="25"/>
        <v>-3.5519368278391639E-2</v>
      </c>
    </row>
    <row r="31" spans="1:98" ht="33" customHeight="1" x14ac:dyDescent="0.3">
      <c r="A31" s="93"/>
      <c r="B31" s="3" t="s">
        <v>59</v>
      </c>
      <c r="C31" s="46">
        <v>7353</v>
      </c>
      <c r="D31" s="46">
        <v>9841</v>
      </c>
      <c r="E31" s="46">
        <v>10498</v>
      </c>
      <c r="F31" s="46">
        <v>14642</v>
      </c>
      <c r="G31" s="46">
        <v>15052</v>
      </c>
      <c r="H31" s="46">
        <v>10895</v>
      </c>
      <c r="I31" s="46">
        <v>15598</v>
      </c>
      <c r="J31" s="46">
        <v>20061</v>
      </c>
      <c r="K31" s="46">
        <v>31489</v>
      </c>
      <c r="L31" s="46">
        <v>28605</v>
      </c>
      <c r="M31" s="46">
        <v>27964</v>
      </c>
      <c r="N31" s="46">
        <v>25657</v>
      </c>
      <c r="O31" s="46">
        <v>24922</v>
      </c>
      <c r="P31" s="24">
        <f t="shared" si="15"/>
        <v>242577</v>
      </c>
      <c r="Q31" s="25">
        <f>(P31/P$34)*100</f>
        <v>0.53309727147869279</v>
      </c>
      <c r="R31" s="52">
        <v>12371</v>
      </c>
      <c r="S31" s="53">
        <v>12892</v>
      </c>
      <c r="T31" s="53">
        <v>15177</v>
      </c>
      <c r="U31" s="53">
        <v>20636</v>
      </c>
      <c r="V31" s="53">
        <v>23430</v>
      </c>
      <c r="W31" s="53">
        <v>16515</v>
      </c>
      <c r="X31" s="53">
        <v>25100</v>
      </c>
      <c r="Y31" s="53">
        <v>32027</v>
      </c>
      <c r="Z31" s="53">
        <v>49476</v>
      </c>
      <c r="AA31" s="53">
        <v>41415</v>
      </c>
      <c r="AB31" s="53">
        <v>42984</v>
      </c>
      <c r="AC31" s="53">
        <v>43842</v>
      </c>
      <c r="AD31" s="53">
        <v>40118</v>
      </c>
      <c r="AE31" s="20">
        <f t="shared" si="16"/>
        <v>375983</v>
      </c>
      <c r="AF31" s="35">
        <f>(AE31/AE$34)*100</f>
        <v>1.0824151605085544</v>
      </c>
      <c r="AG31" s="15">
        <f t="shared" si="17"/>
        <v>19724</v>
      </c>
      <c r="AH31" s="15">
        <f t="shared" si="0"/>
        <v>22733</v>
      </c>
      <c r="AI31" s="15">
        <f t="shared" si="1"/>
        <v>25675</v>
      </c>
      <c r="AJ31" s="15">
        <f t="shared" si="2"/>
        <v>35278</v>
      </c>
      <c r="AK31" s="15">
        <f t="shared" si="3"/>
        <v>38482</v>
      </c>
      <c r="AL31" s="15">
        <f t="shared" si="4"/>
        <v>27410</v>
      </c>
      <c r="AM31" s="15">
        <f t="shared" si="5"/>
        <v>40698</v>
      </c>
      <c r="AN31" s="15">
        <f t="shared" si="6"/>
        <v>52088</v>
      </c>
      <c r="AO31" s="15">
        <f t="shared" si="18"/>
        <v>80965</v>
      </c>
      <c r="AP31" s="15">
        <f t="shared" si="19"/>
        <v>70020</v>
      </c>
      <c r="AQ31" s="15">
        <f t="shared" si="20"/>
        <v>70948</v>
      </c>
      <c r="AR31" s="15">
        <f t="shared" si="21"/>
        <v>69499</v>
      </c>
      <c r="AS31" s="15">
        <f t="shared" si="21"/>
        <v>65040</v>
      </c>
      <c r="AT31" s="90">
        <f t="shared" si="22"/>
        <v>618560</v>
      </c>
      <c r="AU31" s="29">
        <f>(AT31/AT$34)*100</f>
        <v>0.77089799259563541</v>
      </c>
      <c r="AW31" s="105"/>
      <c r="AX31" s="3" t="s">
        <v>59</v>
      </c>
      <c r="AY31" s="8">
        <f t="shared" si="110"/>
        <v>0.31363927772111827</v>
      </c>
      <c r="AZ31" s="8">
        <f t="shared" si="110"/>
        <v>0.36252331849005226</v>
      </c>
      <c r="BA31" s="8">
        <f t="shared" si="110"/>
        <v>0.38178960330685513</v>
      </c>
      <c r="BB31" s="8">
        <f t="shared" si="110"/>
        <v>0.389590001889147</v>
      </c>
      <c r="BC31" s="8">
        <f t="shared" si="110"/>
        <v>0.41963660674234365</v>
      </c>
      <c r="BD31" s="8">
        <f t="shared" si="110"/>
        <v>0.42355189570088025</v>
      </c>
      <c r="BE31" s="8">
        <f t="shared" si="111"/>
        <v>0.49496436116976344</v>
      </c>
      <c r="BF31" s="8">
        <f t="shared" si="112"/>
        <v>0.52693097705889458</v>
      </c>
      <c r="BG31" s="8">
        <f t="shared" si="112"/>
        <v>0.65197532643281775</v>
      </c>
      <c r="BH31" s="8">
        <f t="shared" si="112"/>
        <v>0.77871845890786673</v>
      </c>
      <c r="BI31" s="8">
        <f t="shared" si="112"/>
        <v>0.68798508496359934</v>
      </c>
      <c r="BJ31" s="8">
        <f t="shared" si="113"/>
        <v>0.64188137765951592</v>
      </c>
      <c r="BK31" s="8">
        <f t="shared" si="113"/>
        <v>0.58588331983935105</v>
      </c>
      <c r="BL31" s="10">
        <f t="shared" si="23"/>
        <v>-5.599805782016487E-2</v>
      </c>
      <c r="BM31" s="8"/>
      <c r="BN31" s="105"/>
      <c r="BO31" s="3" t="s">
        <v>59</v>
      </c>
      <c r="BP31" s="8">
        <f t="shared" si="114"/>
        <v>0.72764125068890939</v>
      </c>
      <c r="BQ31" s="8">
        <f t="shared" si="115"/>
        <v>0.63882059012117376</v>
      </c>
      <c r="BR31" s="8">
        <f t="shared" si="116"/>
        <v>0.71306984626501646</v>
      </c>
      <c r="BS31" s="8">
        <f t="shared" si="117"/>
        <v>0.73481157367397598</v>
      </c>
      <c r="BT31" s="8">
        <f t="shared" si="118"/>
        <v>0.90541416805074337</v>
      </c>
      <c r="BU31" s="8">
        <f t="shared" si="119"/>
        <v>0.86173654916124831</v>
      </c>
      <c r="BV31" s="8">
        <f t="shared" si="120"/>
        <v>1.0356242359176764</v>
      </c>
      <c r="BW31" s="8">
        <f t="shared" si="121"/>
        <v>1.0693017870330925</v>
      </c>
      <c r="BX31" s="8">
        <f t="shared" si="121"/>
        <v>1.2877369576810949</v>
      </c>
      <c r="BY31" s="8">
        <f t="shared" si="121"/>
        <v>1.4923700486754428</v>
      </c>
      <c r="BZ31" s="8">
        <f t="shared" si="121"/>
        <v>1.3597643378835962</v>
      </c>
      <c r="CA31" s="8">
        <f t="shared" si="122"/>
        <v>1.3992419416404853</v>
      </c>
      <c r="CB31" s="8">
        <f t="shared" si="122"/>
        <v>1.2359474061525029</v>
      </c>
      <c r="CC31" s="10">
        <f t="shared" si="24"/>
        <v>-0.16329453548798245</v>
      </c>
      <c r="CD31" s="10"/>
      <c r="CE31" s="105"/>
      <c r="CF31" s="3" t="s">
        <v>59</v>
      </c>
      <c r="CG31" s="8">
        <f t="shared" si="123"/>
        <v>0.4876669030333059</v>
      </c>
      <c r="CH31" s="8">
        <f t="shared" si="123"/>
        <v>0.48034115145801171</v>
      </c>
      <c r="CI31" s="8">
        <f t="shared" si="123"/>
        <v>0.52633359197307961</v>
      </c>
      <c r="CJ31" s="8">
        <f t="shared" si="123"/>
        <v>0.53722987173518799</v>
      </c>
      <c r="CK31" s="8">
        <f t="shared" si="123"/>
        <v>0.62322268088754085</v>
      </c>
      <c r="CL31" s="8">
        <f t="shared" si="123"/>
        <v>0.6106345765312704</v>
      </c>
      <c r="CM31" s="8">
        <f t="shared" si="123"/>
        <v>0.73000936144001516</v>
      </c>
      <c r="CN31" s="8">
        <f t="shared" si="123"/>
        <v>0.76574415136589657</v>
      </c>
      <c r="CO31" s="8">
        <f t="shared" si="123"/>
        <v>0.93365066577889233</v>
      </c>
      <c r="CP31" s="8">
        <f t="shared" si="123"/>
        <v>1.0858408187134323</v>
      </c>
      <c r="CQ31" s="8">
        <f t="shared" si="123"/>
        <v>0.98187609080236415</v>
      </c>
      <c r="CR31" s="8">
        <f t="shared" si="124"/>
        <v>0.97468257147120563</v>
      </c>
      <c r="CS31" s="8">
        <f t="shared" si="124"/>
        <v>0.86723711774863965</v>
      </c>
      <c r="CT31" s="10">
        <f t="shared" si="25"/>
        <v>-0.10744545372256598</v>
      </c>
    </row>
    <row r="32" spans="1:98" ht="33" customHeight="1" x14ac:dyDescent="0.3">
      <c r="A32" s="93"/>
      <c r="B32" s="3" t="s">
        <v>60</v>
      </c>
      <c r="C32" s="45">
        <v>1703</v>
      </c>
      <c r="D32" s="45">
        <v>2161</v>
      </c>
      <c r="E32" s="45">
        <v>2287</v>
      </c>
      <c r="F32" s="45">
        <v>2164</v>
      </c>
      <c r="G32" s="45">
        <v>2174</v>
      </c>
      <c r="H32" s="45">
        <v>1560</v>
      </c>
      <c r="I32" s="45">
        <v>1876</v>
      </c>
      <c r="J32" s="45">
        <v>2773</v>
      </c>
      <c r="K32" s="45">
        <v>5271</v>
      </c>
      <c r="L32" s="45">
        <v>4118</v>
      </c>
      <c r="M32" s="45">
        <v>3692</v>
      </c>
      <c r="N32" s="45">
        <v>3317</v>
      </c>
      <c r="O32" s="45">
        <v>3413</v>
      </c>
      <c r="P32" s="24">
        <f t="shared" si="15"/>
        <v>36509</v>
      </c>
      <c r="Q32" s="25">
        <f>(P32/P$34)*100</f>
        <v>8.023369191809443E-2</v>
      </c>
      <c r="R32" s="50">
        <v>1255</v>
      </c>
      <c r="S32" s="51">
        <v>1696</v>
      </c>
      <c r="T32" s="51">
        <v>1255</v>
      </c>
      <c r="U32" s="51">
        <v>1887</v>
      </c>
      <c r="V32" s="51">
        <v>1747</v>
      </c>
      <c r="W32" s="51">
        <v>1129</v>
      </c>
      <c r="X32" s="51">
        <v>1613</v>
      </c>
      <c r="Y32" s="51">
        <v>2157</v>
      </c>
      <c r="Z32" s="51">
        <v>4846</v>
      </c>
      <c r="AA32" s="51">
        <v>3745</v>
      </c>
      <c r="AB32" s="51">
        <v>2111</v>
      </c>
      <c r="AC32" s="51">
        <v>2636</v>
      </c>
      <c r="AD32" s="51">
        <v>2399</v>
      </c>
      <c r="AE32" s="20">
        <f t="shared" si="16"/>
        <v>28476</v>
      </c>
      <c r="AF32" s="35">
        <f>(AE32/AE$34)*100</f>
        <v>8.1979382340801557E-2</v>
      </c>
      <c r="AG32" s="13">
        <f t="shared" si="17"/>
        <v>2958</v>
      </c>
      <c r="AH32" s="13">
        <f t="shared" si="0"/>
        <v>3857</v>
      </c>
      <c r="AI32" s="13">
        <f t="shared" si="1"/>
        <v>3542</v>
      </c>
      <c r="AJ32" s="13">
        <f t="shared" si="2"/>
        <v>4051</v>
      </c>
      <c r="AK32" s="13">
        <f t="shared" si="3"/>
        <v>3921</v>
      </c>
      <c r="AL32" s="13">
        <f t="shared" si="4"/>
        <v>2689</v>
      </c>
      <c r="AM32" s="13">
        <f t="shared" si="5"/>
        <v>3489</v>
      </c>
      <c r="AN32" s="13">
        <f t="shared" si="6"/>
        <v>4930</v>
      </c>
      <c r="AO32" s="13">
        <f t="shared" si="18"/>
        <v>10117</v>
      </c>
      <c r="AP32" s="13">
        <f t="shared" si="19"/>
        <v>7863</v>
      </c>
      <c r="AQ32" s="13">
        <f t="shared" si="20"/>
        <v>5803</v>
      </c>
      <c r="AR32" s="13">
        <f t="shared" si="21"/>
        <v>5953</v>
      </c>
      <c r="AS32" s="13">
        <f t="shared" si="21"/>
        <v>5812</v>
      </c>
      <c r="AT32" s="32">
        <f t="shared" si="22"/>
        <v>64985</v>
      </c>
      <c r="AU32" s="29">
        <f>(AT32/AT$34)*100</f>
        <v>8.0989404502113574E-2</v>
      </c>
      <c r="AW32" s="105"/>
      <c r="AX32" s="3" t="s">
        <v>60</v>
      </c>
      <c r="AY32" s="8">
        <f t="shared" si="110"/>
        <v>7.264078470815509E-2</v>
      </c>
      <c r="AZ32" s="8">
        <f t="shared" si="110"/>
        <v>7.9607041078854079E-2</v>
      </c>
      <c r="BA32" s="8">
        <f t="shared" si="110"/>
        <v>8.3173254216305739E-2</v>
      </c>
      <c r="BB32" s="8">
        <f t="shared" si="110"/>
        <v>5.7579071444346E-2</v>
      </c>
      <c r="BC32" s="8">
        <f t="shared" si="110"/>
        <v>6.0609220240357101E-2</v>
      </c>
      <c r="BD32" s="8">
        <f t="shared" si="110"/>
        <v>6.0646255832342642E-2</v>
      </c>
      <c r="BE32" s="8">
        <f t="shared" si="111"/>
        <v>5.9530269364949109E-2</v>
      </c>
      <c r="BF32" s="8">
        <f t="shared" si="112"/>
        <v>7.2836827644898794E-2</v>
      </c>
      <c r="BG32" s="8">
        <f t="shared" si="112"/>
        <v>0.10913531536814068</v>
      </c>
      <c r="BH32" s="8">
        <f t="shared" si="112"/>
        <v>0.11210496814482067</v>
      </c>
      <c r="BI32" s="8">
        <f t="shared" si="112"/>
        <v>9.0832532316035219E-2</v>
      </c>
      <c r="BJ32" s="8">
        <f t="shared" si="113"/>
        <v>8.2984001625155485E-2</v>
      </c>
      <c r="BK32" s="8">
        <f t="shared" si="113"/>
        <v>8.0235124412635639E-2</v>
      </c>
      <c r="BL32" s="10">
        <f t="shared" si="23"/>
        <v>-2.7488772125198457E-3</v>
      </c>
      <c r="BM32" s="8"/>
      <c r="BN32" s="105"/>
      <c r="BO32" s="3" t="s">
        <v>60</v>
      </c>
      <c r="BP32" s="8">
        <f t="shared" si="114"/>
        <v>7.3816972727716534E-2</v>
      </c>
      <c r="BQ32" s="8">
        <f t="shared" si="115"/>
        <v>8.4039692898348631E-2</v>
      </c>
      <c r="BR32" s="8">
        <f t="shared" si="116"/>
        <v>5.896439724995689E-2</v>
      </c>
      <c r="BS32" s="8">
        <f t="shared" si="117"/>
        <v>6.7192742756483459E-2</v>
      </c>
      <c r="BT32" s="8">
        <f t="shared" si="118"/>
        <v>6.7509968057390041E-2</v>
      </c>
      <c r="BU32" s="8">
        <f t="shared" si="119"/>
        <v>5.8910115894825872E-2</v>
      </c>
      <c r="BV32" s="8">
        <f t="shared" si="120"/>
        <v>6.6552266634869017E-2</v>
      </c>
      <c r="BW32" s="8">
        <f t="shared" si="121"/>
        <v>7.2016859357116811E-2</v>
      </c>
      <c r="BX32" s="8">
        <f t="shared" si="121"/>
        <v>0.12612930101306868</v>
      </c>
      <c r="BY32" s="8">
        <f t="shared" si="121"/>
        <v>0.13494931383048492</v>
      </c>
      <c r="BZ32" s="8">
        <f t="shared" si="121"/>
        <v>6.677979055630634E-2</v>
      </c>
      <c r="CA32" s="8">
        <f t="shared" si="122"/>
        <v>8.4129413762244407E-2</v>
      </c>
      <c r="CB32" s="8">
        <f t="shared" si="122"/>
        <v>7.3907917327879116E-2</v>
      </c>
      <c r="CC32" s="10">
        <f t="shared" si="24"/>
        <v>-1.022149643436529E-2</v>
      </c>
      <c r="CD32" s="10"/>
      <c r="CE32" s="105"/>
      <c r="CF32" s="3" t="s">
        <v>60</v>
      </c>
      <c r="CG32" s="8">
        <f t="shared" si="123"/>
        <v>7.3135200728681751E-2</v>
      </c>
      <c r="CH32" s="8">
        <f t="shared" si="123"/>
        <v>8.1497198837529192E-2</v>
      </c>
      <c r="CI32" s="8">
        <f t="shared" si="123"/>
        <v>7.2610460867328058E-2</v>
      </c>
      <c r="CJ32" s="8">
        <f t="shared" si="123"/>
        <v>6.1690521299372025E-2</v>
      </c>
      <c r="CK32" s="8">
        <f t="shared" si="123"/>
        <v>6.3501276746532095E-2</v>
      </c>
      <c r="CL32" s="8">
        <f t="shared" si="123"/>
        <v>5.9905011904143962E-2</v>
      </c>
      <c r="CM32" s="8">
        <f t="shared" si="123"/>
        <v>6.2582993318202676E-2</v>
      </c>
      <c r="CN32" s="8">
        <f t="shared" si="123"/>
        <v>7.24757845613936E-2</v>
      </c>
      <c r="CO32" s="8">
        <f t="shared" si="123"/>
        <v>0.11666453141091897</v>
      </c>
      <c r="CP32" s="8">
        <f t="shared" si="123"/>
        <v>0.12193610907660264</v>
      </c>
      <c r="CQ32" s="8">
        <f t="shared" si="123"/>
        <v>8.0309902392260796E-2</v>
      </c>
      <c r="CR32" s="8">
        <f t="shared" si="124"/>
        <v>8.3487321371071344E-2</v>
      </c>
      <c r="CS32" s="8">
        <f t="shared" si="124"/>
        <v>7.7496650189961463E-2</v>
      </c>
      <c r="CT32" s="10">
        <f t="shared" si="25"/>
        <v>-5.9906711811098801E-3</v>
      </c>
    </row>
    <row r="33" spans="1:98" ht="49.5" customHeight="1" x14ac:dyDescent="0.3">
      <c r="A33" s="93"/>
      <c r="B33" s="3" t="s">
        <v>61</v>
      </c>
      <c r="C33" s="45">
        <v>2239140</v>
      </c>
      <c r="D33" s="45">
        <v>2559671</v>
      </c>
      <c r="E33" s="45">
        <v>2534462</v>
      </c>
      <c r="F33" s="45">
        <v>3483990</v>
      </c>
      <c r="G33" s="45">
        <v>3326907</v>
      </c>
      <c r="H33" s="45">
        <v>2335699</v>
      </c>
      <c r="I33" s="45">
        <v>2914125</v>
      </c>
      <c r="J33" s="45">
        <v>3501444</v>
      </c>
      <c r="K33" s="45">
        <v>4400028</v>
      </c>
      <c r="L33" s="45">
        <v>3336539</v>
      </c>
      <c r="M33" s="45">
        <v>3666847</v>
      </c>
      <c r="N33" s="45">
        <v>3712492</v>
      </c>
      <c r="O33" s="45">
        <v>3948294</v>
      </c>
      <c r="P33" s="24">
        <f t="shared" si="15"/>
        <v>41959638</v>
      </c>
      <c r="Q33" s="25">
        <f>(P33/P$34)*100</f>
        <v>92.21223994869122</v>
      </c>
      <c r="R33" s="50">
        <v>1580534</v>
      </c>
      <c r="S33" s="51">
        <v>1817360</v>
      </c>
      <c r="T33" s="51">
        <v>1798669</v>
      </c>
      <c r="U33" s="51">
        <v>2432981</v>
      </c>
      <c r="V33" s="51">
        <v>2251433</v>
      </c>
      <c r="W33" s="51">
        <v>1622722</v>
      </c>
      <c r="X33" s="51">
        <v>2127089</v>
      </c>
      <c r="Y33" s="51">
        <v>2563973</v>
      </c>
      <c r="Z33" s="51">
        <v>3267189</v>
      </c>
      <c r="AA33" s="51">
        <v>2374721</v>
      </c>
      <c r="AB33" s="51">
        <v>2666733</v>
      </c>
      <c r="AC33" s="51">
        <v>2810272</v>
      </c>
      <c r="AD33" s="51">
        <v>2923428</v>
      </c>
      <c r="AE33" s="20">
        <f t="shared" si="16"/>
        <v>30237104</v>
      </c>
      <c r="AF33" s="35">
        <f>(AE33/AE$34)*100</f>
        <v>87.049413881675093</v>
      </c>
      <c r="AG33" s="13">
        <f t="shared" si="17"/>
        <v>3819674</v>
      </c>
      <c r="AH33" s="13">
        <f t="shared" si="0"/>
        <v>4377031</v>
      </c>
      <c r="AI33" s="13">
        <f t="shared" si="1"/>
        <v>4333131</v>
      </c>
      <c r="AJ33" s="13">
        <f t="shared" si="2"/>
        <v>5916971</v>
      </c>
      <c r="AK33" s="13">
        <f t="shared" si="3"/>
        <v>5578340</v>
      </c>
      <c r="AL33" s="13">
        <f t="shared" si="4"/>
        <v>3958421</v>
      </c>
      <c r="AM33" s="13">
        <f t="shared" si="5"/>
        <v>5041214</v>
      </c>
      <c r="AN33" s="13">
        <f t="shared" si="6"/>
        <v>6065417</v>
      </c>
      <c r="AO33" s="13">
        <f t="shared" si="18"/>
        <v>7667217</v>
      </c>
      <c r="AP33" s="13">
        <f t="shared" si="19"/>
        <v>5711260</v>
      </c>
      <c r="AQ33" s="13">
        <f t="shared" si="20"/>
        <v>6333580</v>
      </c>
      <c r="AR33" s="13">
        <f t="shared" si="21"/>
        <v>6522764</v>
      </c>
      <c r="AS33" s="13">
        <f t="shared" si="21"/>
        <v>6871722</v>
      </c>
      <c r="AT33" s="32">
        <f t="shared" si="22"/>
        <v>72196742</v>
      </c>
      <c r="AU33" s="29">
        <f>(AT33/AT$34)*100</f>
        <v>89.977243080291331</v>
      </c>
      <c r="AW33" s="105"/>
      <c r="AX33" s="3" t="s">
        <v>61</v>
      </c>
      <c r="AY33" s="8">
        <f t="shared" si="110"/>
        <v>95.509622238061297</v>
      </c>
      <c r="AZ33" s="8">
        <f t="shared" si="110"/>
        <v>94.293306082994661</v>
      </c>
      <c r="BA33" s="8">
        <f t="shared" si="110"/>
        <v>92.172913085949574</v>
      </c>
      <c r="BB33" s="8">
        <f t="shared" si="110"/>
        <v>92.700974640197316</v>
      </c>
      <c r="BC33" s="8">
        <f t="shared" si="110"/>
        <v>92.751259927408341</v>
      </c>
      <c r="BD33" s="8">
        <f t="shared" si="110"/>
        <v>90.802178911119796</v>
      </c>
      <c r="BE33" s="8">
        <f t="shared" si="111"/>
        <v>92.472625913183549</v>
      </c>
      <c r="BF33" s="8">
        <f t="shared" si="112"/>
        <v>91.970455512536972</v>
      </c>
      <c r="BG33" s="8">
        <f t="shared" si="112"/>
        <v>91.101962323780938</v>
      </c>
      <c r="BH33" s="8">
        <f t="shared" si="112"/>
        <v>90.831131206642013</v>
      </c>
      <c r="BI33" s="8">
        <f t="shared" si="112"/>
        <v>90.213704936472581</v>
      </c>
      <c r="BJ33" s="8">
        <f t="shared" si="113"/>
        <v>92.878336497249549</v>
      </c>
      <c r="BK33" s="8">
        <f t="shared" si="113"/>
        <v>92.819179697527915</v>
      </c>
      <c r="BL33" s="10">
        <f t="shared" si="23"/>
        <v>-5.9156799721634457E-2</v>
      </c>
      <c r="BM33" s="8"/>
      <c r="BN33" s="105"/>
      <c r="BO33" s="3" t="s">
        <v>61</v>
      </c>
      <c r="BP33" s="8">
        <f t="shared" si="114"/>
        <v>92.964330815321688</v>
      </c>
      <c r="BQ33" s="8">
        <f t="shared" si="115"/>
        <v>90.053287904329522</v>
      </c>
      <c r="BR33" s="8">
        <f t="shared" si="116"/>
        <v>84.507915089388618</v>
      </c>
      <c r="BS33" s="8">
        <f t="shared" si="117"/>
        <v>86.6341634681568</v>
      </c>
      <c r="BT33" s="8">
        <f t="shared" si="118"/>
        <v>87.002959309303847</v>
      </c>
      <c r="BU33" s="8">
        <f t="shared" si="119"/>
        <v>84.672047019560353</v>
      </c>
      <c r="BV33" s="8">
        <f t="shared" si="120"/>
        <v>87.763542643581459</v>
      </c>
      <c r="BW33" s="8">
        <f t="shared" si="121"/>
        <v>85.604674518518721</v>
      </c>
      <c r="BX33" s="8">
        <f t="shared" si="121"/>
        <v>85.036785977628313</v>
      </c>
      <c r="BY33" s="8">
        <f t="shared" si="121"/>
        <v>85.571954469651004</v>
      </c>
      <c r="BZ33" s="8">
        <f t="shared" si="121"/>
        <v>84.359957939171238</v>
      </c>
      <c r="CA33" s="8">
        <f t="shared" si="122"/>
        <v>89.691402076043289</v>
      </c>
      <c r="CB33" s="8">
        <f t="shared" si="122"/>
        <v>90.064391387247596</v>
      </c>
      <c r="CC33" s="10">
        <f t="shared" si="24"/>
        <v>0.37298931120430723</v>
      </c>
      <c r="CD33" s="10"/>
      <c r="CE33" s="105"/>
      <c r="CF33" s="3" t="s">
        <v>61</v>
      </c>
      <c r="CG33" s="8">
        <f t="shared" si="123"/>
        <v>94.439697332023925</v>
      </c>
      <c r="CH33" s="8">
        <f t="shared" si="123"/>
        <v>92.485290569102744</v>
      </c>
      <c r="CI33" s="8">
        <f t="shared" si="123"/>
        <v>88.828525948194837</v>
      </c>
      <c r="CJ33" s="8">
        <f t="shared" si="123"/>
        <v>90.106399778639002</v>
      </c>
      <c r="CK33" s="8">
        <f t="shared" si="123"/>
        <v>90.342186209194026</v>
      </c>
      <c r="CL33" s="8">
        <f t="shared" si="123"/>
        <v>88.184922694910171</v>
      </c>
      <c r="CM33" s="8">
        <f t="shared" si="123"/>
        <v>90.425411888114013</v>
      </c>
      <c r="CN33" s="8">
        <f t="shared" si="123"/>
        <v>89.167516382761519</v>
      </c>
      <c r="CO33" s="8">
        <f t="shared" si="123"/>
        <v>88.414774985749915</v>
      </c>
      <c r="CP33" s="8">
        <f t="shared" si="123"/>
        <v>88.567826824982532</v>
      </c>
      <c r="CQ33" s="8">
        <f t="shared" si="123"/>
        <v>87.652798827085149</v>
      </c>
      <c r="CR33" s="8">
        <f t="shared" si="124"/>
        <v>91.477926137351716</v>
      </c>
      <c r="CS33" s="8">
        <f t="shared" si="124"/>
        <v>91.626881630533788</v>
      </c>
      <c r="CT33" s="10">
        <f t="shared" si="25"/>
        <v>0.14895549318207202</v>
      </c>
    </row>
    <row r="34" spans="1:98" x14ac:dyDescent="0.3">
      <c r="A34" s="42"/>
      <c r="B34" s="3" t="s">
        <v>9</v>
      </c>
      <c r="C34" s="7">
        <f t="shared" ref="C34:H34" si="125">SUM(C30:C33)</f>
        <v>2344413</v>
      </c>
      <c r="D34" s="7">
        <f t="shared" si="125"/>
        <v>2714584</v>
      </c>
      <c r="E34" s="7">
        <f t="shared" si="125"/>
        <v>2749682</v>
      </c>
      <c r="F34" s="7">
        <f t="shared" si="125"/>
        <v>3758310</v>
      </c>
      <c r="G34" s="7">
        <f t="shared" si="125"/>
        <v>3586913</v>
      </c>
      <c r="H34" s="7">
        <f t="shared" si="125"/>
        <v>2572294</v>
      </c>
      <c r="I34" s="7">
        <f t="shared" ref="I34" si="126">SUM(I30:I33)</f>
        <v>3151338</v>
      </c>
      <c r="J34" s="7">
        <f t="shared" ref="J34:K34" si="127">SUM(J30:J33)</f>
        <v>3807140</v>
      </c>
      <c r="K34" s="7">
        <f t="shared" si="127"/>
        <v>4829784</v>
      </c>
      <c r="L34" s="7">
        <f t="shared" ref="L34:M34" si="128">SUM(L30:L33)</f>
        <v>3673343</v>
      </c>
      <c r="M34" s="7">
        <f t="shared" si="128"/>
        <v>4064623</v>
      </c>
      <c r="N34" s="7">
        <f t="shared" ref="N34:O34" si="129">SUM(N30:N33)</f>
        <v>3997156</v>
      </c>
      <c r="O34" s="7">
        <f t="shared" si="129"/>
        <v>4253748</v>
      </c>
      <c r="P34" s="26">
        <f t="shared" si="15"/>
        <v>45503328</v>
      </c>
      <c r="Q34" s="27">
        <f>(P34/P$34)*100</f>
        <v>100</v>
      </c>
      <c r="R34" s="37">
        <f t="shared" ref="R34:W34" si="130">SUM(R30:R33)</f>
        <v>1700151</v>
      </c>
      <c r="S34" s="14">
        <f t="shared" si="130"/>
        <v>2018094</v>
      </c>
      <c r="T34" s="14">
        <f t="shared" si="130"/>
        <v>2128403</v>
      </c>
      <c r="U34" s="14">
        <f t="shared" si="130"/>
        <v>2808339</v>
      </c>
      <c r="V34" s="14">
        <f t="shared" si="130"/>
        <v>2587766</v>
      </c>
      <c r="W34" s="14">
        <f t="shared" si="130"/>
        <v>1916479</v>
      </c>
      <c r="X34" s="14">
        <f t="shared" ref="X34" si="131">SUM(X30:X33)</f>
        <v>2423659</v>
      </c>
      <c r="Y34" s="14">
        <f t="shared" ref="Y34:AA34" si="132">SUM(Y30:Y33)</f>
        <v>2995132</v>
      </c>
      <c r="Z34" s="14">
        <f t="shared" si="132"/>
        <v>3842089</v>
      </c>
      <c r="AA34" s="14">
        <f t="shared" si="132"/>
        <v>2775116</v>
      </c>
      <c r="AB34" s="14">
        <f t="shared" ref="AB34:AD34" si="133">SUM(AB30:AB33)</f>
        <v>3161136</v>
      </c>
      <c r="AC34" s="14">
        <f t="shared" ref="AC34" si="134">SUM(AC30:AC33)</f>
        <v>3133268</v>
      </c>
      <c r="AD34" s="14">
        <f t="shared" si="133"/>
        <v>3245931</v>
      </c>
      <c r="AE34" s="21">
        <f t="shared" si="16"/>
        <v>34735563</v>
      </c>
      <c r="AF34" s="38">
        <f>(AE34/AE$34)*100</f>
        <v>100</v>
      </c>
      <c r="AG34" s="13">
        <f t="shared" si="17"/>
        <v>4044564</v>
      </c>
      <c r="AH34" s="13">
        <f t="shared" si="0"/>
        <v>4732678</v>
      </c>
      <c r="AI34" s="13">
        <f t="shared" si="1"/>
        <v>4878085</v>
      </c>
      <c r="AJ34" s="13">
        <f t="shared" si="2"/>
        <v>6566649</v>
      </c>
      <c r="AK34" s="13">
        <f t="shared" si="3"/>
        <v>6174679</v>
      </c>
      <c r="AL34" s="13">
        <f t="shared" si="4"/>
        <v>4488773</v>
      </c>
      <c r="AM34" s="13">
        <f t="shared" si="5"/>
        <v>5574997</v>
      </c>
      <c r="AN34" s="13">
        <f t="shared" si="6"/>
        <v>6802272</v>
      </c>
      <c r="AO34" s="13">
        <f t="shared" si="18"/>
        <v>8671873</v>
      </c>
      <c r="AP34" s="13">
        <f t="shared" si="19"/>
        <v>6448459</v>
      </c>
      <c r="AQ34" s="13">
        <f t="shared" si="20"/>
        <v>7225759</v>
      </c>
      <c r="AR34" s="13">
        <f t="shared" si="21"/>
        <v>7130424</v>
      </c>
      <c r="AS34" s="13">
        <f t="shared" si="21"/>
        <v>7499679</v>
      </c>
      <c r="AT34" s="32">
        <f t="shared" si="22"/>
        <v>80238891</v>
      </c>
      <c r="AU34" s="30">
        <f>(AT34/AT$34)*100</f>
        <v>100</v>
      </c>
      <c r="AW34" s="76"/>
      <c r="AX34" s="6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7"/>
      <c r="BM34" s="8"/>
      <c r="BN34" s="76"/>
      <c r="BO34" s="6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7"/>
      <c r="CD34" s="10"/>
      <c r="CE34" s="76"/>
      <c r="CF34" s="6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7"/>
    </row>
    <row r="35" spans="1:98" ht="33" x14ac:dyDescent="0.3">
      <c r="A35" s="58" t="s">
        <v>62</v>
      </c>
      <c r="B35" s="5"/>
      <c r="C35" s="47">
        <v>3721297</v>
      </c>
      <c r="D35" s="47">
        <v>4163117</v>
      </c>
      <c r="E35" s="47">
        <v>4184516</v>
      </c>
      <c r="F35" s="47">
        <v>5414929</v>
      </c>
      <c r="G35" s="47">
        <v>5608284</v>
      </c>
      <c r="H35" s="47">
        <v>4019339</v>
      </c>
      <c r="I35" s="47">
        <v>5083975</v>
      </c>
      <c r="J35" s="47">
        <v>8066181</v>
      </c>
      <c r="K35" s="47">
        <v>8864401</v>
      </c>
      <c r="L35" s="47">
        <v>6143086</v>
      </c>
      <c r="M35" s="47">
        <v>7667613</v>
      </c>
      <c r="N35" s="47">
        <v>7157815</v>
      </c>
      <c r="O35" s="47">
        <v>6411778</v>
      </c>
      <c r="P35" s="24">
        <f t="shared" si="15"/>
        <v>76506331</v>
      </c>
      <c r="Q35" s="23">
        <f>(P35/P$36)*100</f>
        <v>100</v>
      </c>
      <c r="R35" s="48">
        <v>6273830</v>
      </c>
      <c r="S35" s="49">
        <v>7052347</v>
      </c>
      <c r="T35" s="49">
        <v>7434997</v>
      </c>
      <c r="U35" s="49">
        <v>9342006</v>
      </c>
      <c r="V35" s="49">
        <v>9936864</v>
      </c>
      <c r="W35" s="49">
        <v>7228363</v>
      </c>
      <c r="X35" s="49">
        <v>9263177</v>
      </c>
      <c r="Y35" s="49">
        <v>14517701</v>
      </c>
      <c r="Z35" s="49">
        <v>15396179</v>
      </c>
      <c r="AA35" s="49">
        <v>10478732</v>
      </c>
      <c r="AB35" s="49">
        <v>13314489</v>
      </c>
      <c r="AC35" s="49">
        <v>12395382</v>
      </c>
      <c r="AD35" s="49">
        <v>10943001</v>
      </c>
      <c r="AE35" s="19">
        <f t="shared" si="16"/>
        <v>133577068</v>
      </c>
      <c r="AF35" s="36">
        <f>(AE35/AE$36)*100</f>
        <v>100</v>
      </c>
      <c r="AG35" s="12">
        <f t="shared" si="17"/>
        <v>9995127</v>
      </c>
      <c r="AH35" s="12">
        <f t="shared" si="0"/>
        <v>11215464</v>
      </c>
      <c r="AI35" s="12">
        <f t="shared" si="1"/>
        <v>11619513</v>
      </c>
      <c r="AJ35" s="12">
        <f t="shared" si="2"/>
        <v>14756935</v>
      </c>
      <c r="AK35" s="12">
        <f t="shared" si="3"/>
        <v>15545148</v>
      </c>
      <c r="AL35" s="12">
        <f t="shared" si="4"/>
        <v>11247702</v>
      </c>
      <c r="AM35" s="12">
        <f t="shared" si="5"/>
        <v>14347152</v>
      </c>
      <c r="AN35" s="12">
        <f t="shared" si="6"/>
        <v>22583882</v>
      </c>
      <c r="AO35" s="12">
        <f t="shared" si="18"/>
        <v>24260580</v>
      </c>
      <c r="AP35" s="12">
        <f t="shared" si="19"/>
        <v>16621818</v>
      </c>
      <c r="AQ35" s="12">
        <f t="shared" si="20"/>
        <v>20982102</v>
      </c>
      <c r="AR35" s="12">
        <f t="shared" si="21"/>
        <v>19553197</v>
      </c>
      <c r="AS35" s="12">
        <f t="shared" si="21"/>
        <v>17354779</v>
      </c>
      <c r="AT35" s="87">
        <f t="shared" si="22"/>
        <v>210083399</v>
      </c>
      <c r="AU35" s="28">
        <f>(AT35/AT$36)*100</f>
        <v>100</v>
      </c>
      <c r="AW35" s="81" t="s">
        <v>62</v>
      </c>
      <c r="AX35" s="5"/>
      <c r="AY35" s="75">
        <f t="shared" ref="AY35:BD35" si="135">(C35/C$36)*100</f>
        <v>100</v>
      </c>
      <c r="AZ35" s="75">
        <f t="shared" si="135"/>
        <v>100</v>
      </c>
      <c r="BA35" s="75">
        <f t="shared" si="135"/>
        <v>100</v>
      </c>
      <c r="BB35" s="75">
        <f t="shared" si="135"/>
        <v>100</v>
      </c>
      <c r="BC35" s="75">
        <f t="shared" si="135"/>
        <v>100</v>
      </c>
      <c r="BD35" s="75">
        <f t="shared" si="135"/>
        <v>100</v>
      </c>
      <c r="BE35" s="75">
        <f t="shared" ref="BE35" si="136">(I35/I$36)*100</f>
        <v>100</v>
      </c>
      <c r="BF35" s="75">
        <f t="shared" ref="BF35:BK35" si="137">(J35/J$36)*100</f>
        <v>100</v>
      </c>
      <c r="BG35" s="75">
        <f t="shared" si="137"/>
        <v>100</v>
      </c>
      <c r="BH35" s="75">
        <f t="shared" si="137"/>
        <v>100</v>
      </c>
      <c r="BI35" s="75">
        <f t="shared" si="137"/>
        <v>100</v>
      </c>
      <c r="BJ35" s="75">
        <f t="shared" si="137"/>
        <v>100</v>
      </c>
      <c r="BK35" s="75">
        <f t="shared" si="137"/>
        <v>100</v>
      </c>
      <c r="BL35" s="10">
        <f t="shared" si="23"/>
        <v>0</v>
      </c>
      <c r="BM35" s="8"/>
      <c r="BN35" s="81" t="s">
        <v>62</v>
      </c>
      <c r="BO35" s="5"/>
      <c r="BP35" s="75">
        <f t="shared" ref="BP35" si="138">(R35/R$36)*100</f>
        <v>100</v>
      </c>
      <c r="BQ35" s="75">
        <f t="shared" ref="BQ35" si="139">(S35/S$36)*100</f>
        <v>100</v>
      </c>
      <c r="BR35" s="75">
        <f t="shared" ref="BR35" si="140">(T35/T$36)*100</f>
        <v>100</v>
      </c>
      <c r="BS35" s="75">
        <f t="shared" ref="BS35" si="141">(U35/U$36)*100</f>
        <v>100</v>
      </c>
      <c r="BT35" s="75">
        <f t="shared" ref="BT35" si="142">(V35/V$36)*100</f>
        <v>100</v>
      </c>
      <c r="BU35" s="75">
        <f t="shared" ref="BU35" si="143">(W35/W$36)*100</f>
        <v>100</v>
      </c>
      <c r="BV35" s="75">
        <f t="shared" ref="BV35" si="144">(X35/X$36)*100</f>
        <v>100</v>
      </c>
      <c r="BW35" s="75">
        <f t="shared" ref="BW35:CB35" si="145">(Y35/Y$36)*100</f>
        <v>100</v>
      </c>
      <c r="BX35" s="75">
        <f t="shared" si="145"/>
        <v>100</v>
      </c>
      <c r="BY35" s="75">
        <f t="shared" si="145"/>
        <v>100</v>
      </c>
      <c r="BZ35" s="75">
        <f t="shared" si="145"/>
        <v>100</v>
      </c>
      <c r="CA35" s="75">
        <f t="shared" si="145"/>
        <v>100</v>
      </c>
      <c r="CB35" s="75">
        <f t="shared" si="145"/>
        <v>100</v>
      </c>
      <c r="CC35" s="10">
        <f t="shared" si="24"/>
        <v>0</v>
      </c>
      <c r="CD35" s="10"/>
      <c r="CE35" s="81" t="s">
        <v>62</v>
      </c>
      <c r="CF35" s="5"/>
      <c r="CG35" s="75">
        <f t="shared" ref="CG35" si="146">(AG35/AG$36)*100</f>
        <v>100</v>
      </c>
      <c r="CH35" s="75">
        <f t="shared" ref="CH35" si="147">(AH35/AH$36)*100</f>
        <v>100</v>
      </c>
      <c r="CI35" s="75">
        <f t="shared" ref="CI35" si="148">(AI35/AI$36)*100</f>
        <v>100</v>
      </c>
      <c r="CJ35" s="75">
        <f t="shared" ref="CJ35" si="149">(AJ35/AJ$36)*100</f>
        <v>100</v>
      </c>
      <c r="CK35" s="75">
        <f t="shared" ref="CK35" si="150">(AK35/AK$36)*100</f>
        <v>100</v>
      </c>
      <c r="CL35" s="75">
        <f t="shared" ref="CL35" si="151">(AL35/AL$36)*100</f>
        <v>100</v>
      </c>
      <c r="CM35" s="75">
        <f t="shared" ref="CM35" si="152">(AM35/AM$36)*100</f>
        <v>100</v>
      </c>
      <c r="CN35" s="75">
        <f t="shared" ref="CN35:CS35" si="153">(AN35/AN$36)*100</f>
        <v>100</v>
      </c>
      <c r="CO35" s="75">
        <f t="shared" si="153"/>
        <v>100</v>
      </c>
      <c r="CP35" s="75">
        <f t="shared" si="153"/>
        <v>100</v>
      </c>
      <c r="CQ35" s="75">
        <f t="shared" si="153"/>
        <v>100</v>
      </c>
      <c r="CR35" s="75">
        <f t="shared" si="153"/>
        <v>100</v>
      </c>
      <c r="CS35" s="75">
        <f t="shared" si="153"/>
        <v>100</v>
      </c>
      <c r="CT35" s="10">
        <f t="shared" si="25"/>
        <v>0</v>
      </c>
    </row>
    <row r="36" spans="1:98" x14ac:dyDescent="0.3">
      <c r="A36" s="41"/>
      <c r="B36" s="6" t="s">
        <v>9</v>
      </c>
      <c r="C36" s="7">
        <f t="shared" ref="C36:H36" si="154">SUM(C35:C35)</f>
        <v>3721297</v>
      </c>
      <c r="D36" s="7">
        <f t="shared" si="154"/>
        <v>4163117</v>
      </c>
      <c r="E36" s="7">
        <f t="shared" si="154"/>
        <v>4184516</v>
      </c>
      <c r="F36" s="7">
        <f t="shared" si="154"/>
        <v>5414929</v>
      </c>
      <c r="G36" s="7">
        <f t="shared" si="154"/>
        <v>5608284</v>
      </c>
      <c r="H36" s="7">
        <f t="shared" si="154"/>
        <v>4019339</v>
      </c>
      <c r="I36" s="7">
        <f t="shared" ref="I36" si="155">SUM(I35:I35)</f>
        <v>5083975</v>
      </c>
      <c r="J36" s="7">
        <f t="shared" ref="J36:K36" si="156">SUM(J35:J35)</f>
        <v>8066181</v>
      </c>
      <c r="K36" s="7">
        <f t="shared" si="156"/>
        <v>8864401</v>
      </c>
      <c r="L36" s="7">
        <f t="shared" ref="L36:M36" si="157">SUM(L35:L35)</f>
        <v>6143086</v>
      </c>
      <c r="M36" s="7">
        <f t="shared" si="157"/>
        <v>7667613</v>
      </c>
      <c r="N36" s="7">
        <f t="shared" ref="N36:O36" si="158">SUM(N35:N35)</f>
        <v>7157815</v>
      </c>
      <c r="O36" s="7">
        <f t="shared" si="158"/>
        <v>6411778</v>
      </c>
      <c r="P36" s="26">
        <f>SUM(C36:O36)</f>
        <v>76506331</v>
      </c>
      <c r="Q36" s="27">
        <f>(P36/P$36)*100</f>
        <v>100</v>
      </c>
      <c r="R36" s="37">
        <f t="shared" ref="R36:W36" si="159">SUM(R35:R35)</f>
        <v>6273830</v>
      </c>
      <c r="S36" s="14">
        <f t="shared" si="159"/>
        <v>7052347</v>
      </c>
      <c r="T36" s="14">
        <f t="shared" si="159"/>
        <v>7434997</v>
      </c>
      <c r="U36" s="14">
        <f t="shared" si="159"/>
        <v>9342006</v>
      </c>
      <c r="V36" s="14">
        <f t="shared" si="159"/>
        <v>9936864</v>
      </c>
      <c r="W36" s="14">
        <f t="shared" si="159"/>
        <v>7228363</v>
      </c>
      <c r="X36" s="14">
        <f t="shared" ref="X36" si="160">SUM(X35:X35)</f>
        <v>9263177</v>
      </c>
      <c r="Y36" s="14">
        <f t="shared" ref="Y36:AA36" si="161">SUM(Y35:Y35)</f>
        <v>14517701</v>
      </c>
      <c r="Z36" s="14">
        <f t="shared" si="161"/>
        <v>15396179</v>
      </c>
      <c r="AA36" s="14">
        <f t="shared" si="161"/>
        <v>10478732</v>
      </c>
      <c r="AB36" s="14">
        <f t="shared" ref="AB36:AD36" si="162">SUM(AB35:AB35)</f>
        <v>13314489</v>
      </c>
      <c r="AC36" s="14">
        <f t="shared" ref="AC36" si="163">SUM(AC35:AC35)</f>
        <v>12395382</v>
      </c>
      <c r="AD36" s="14">
        <f t="shared" si="162"/>
        <v>10943001</v>
      </c>
      <c r="AE36" s="21">
        <f t="shared" si="16"/>
        <v>133577068</v>
      </c>
      <c r="AF36" s="38">
        <f>(AE36/AE$36)*100</f>
        <v>100</v>
      </c>
      <c r="AG36" s="14">
        <f t="shared" si="17"/>
        <v>9995127</v>
      </c>
      <c r="AH36" s="14">
        <f t="shared" si="0"/>
        <v>11215464</v>
      </c>
      <c r="AI36" s="14">
        <f t="shared" si="1"/>
        <v>11619513</v>
      </c>
      <c r="AJ36" s="14">
        <f t="shared" si="2"/>
        <v>14756935</v>
      </c>
      <c r="AK36" s="14">
        <f t="shared" si="3"/>
        <v>15545148</v>
      </c>
      <c r="AL36" s="14">
        <f t="shared" si="4"/>
        <v>11247702</v>
      </c>
      <c r="AM36" s="14">
        <f t="shared" si="5"/>
        <v>14347152</v>
      </c>
      <c r="AN36" s="14">
        <f t="shared" si="6"/>
        <v>22583882</v>
      </c>
      <c r="AO36" s="14">
        <f t="shared" si="18"/>
        <v>24260580</v>
      </c>
      <c r="AP36" s="14">
        <f t="shared" si="19"/>
        <v>16621818</v>
      </c>
      <c r="AQ36" s="14">
        <f t="shared" si="20"/>
        <v>20982102</v>
      </c>
      <c r="AR36" s="14">
        <f t="shared" si="21"/>
        <v>19553197</v>
      </c>
      <c r="AS36" s="14">
        <f t="shared" si="21"/>
        <v>17354779</v>
      </c>
      <c r="AT36" s="84">
        <f t="shared" si="22"/>
        <v>210083399</v>
      </c>
      <c r="AU36" s="30">
        <f>(AT36/AT$36)*100</f>
        <v>100</v>
      </c>
      <c r="AW36" s="79"/>
      <c r="AX36" s="6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/>
      <c r="BM36" s="8"/>
      <c r="BN36" s="79"/>
      <c r="BO36" s="6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7"/>
      <c r="CD36" s="10"/>
      <c r="CE36" s="79"/>
      <c r="CF36" s="6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7"/>
    </row>
    <row r="38" spans="1:98" x14ac:dyDescent="0.3">
      <c r="AW38" s="4"/>
      <c r="AX38" s="3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60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</row>
    <row r="43" spans="1:98" x14ac:dyDescent="0.3">
      <c r="A43" s="54"/>
    </row>
    <row r="44" spans="1:98" x14ac:dyDescent="0.3">
      <c r="A44" s="54"/>
    </row>
    <row r="45" spans="1:98" x14ac:dyDescent="0.3">
      <c r="A45" s="54"/>
    </row>
    <row r="46" spans="1:98" x14ac:dyDescent="0.3">
      <c r="A46" s="54"/>
    </row>
    <row r="47" spans="1:98" x14ac:dyDescent="0.3">
      <c r="A47" s="54"/>
    </row>
    <row r="48" spans="1:98" x14ac:dyDescent="0.3">
      <c r="A48" s="54"/>
    </row>
  </sheetData>
  <sheetProtection formatCells="0"/>
  <mergeCells count="31">
    <mergeCell ref="BP6:CC6"/>
    <mergeCell ref="CG6:CT6"/>
    <mergeCell ref="B2:Q2"/>
    <mergeCell ref="A6:A7"/>
    <mergeCell ref="B6:B7"/>
    <mergeCell ref="C6:Q6"/>
    <mergeCell ref="R6:AF6"/>
    <mergeCell ref="AG6:AU6"/>
    <mergeCell ref="CE6:CE7"/>
    <mergeCell ref="CF6:CF7"/>
    <mergeCell ref="A8:A10"/>
    <mergeCell ref="AW8:AW10"/>
    <mergeCell ref="BN6:BN7"/>
    <mergeCell ref="BO6:BO7"/>
    <mergeCell ref="BN8:BN10"/>
    <mergeCell ref="AW6:AW7"/>
    <mergeCell ref="AX6:AX7"/>
    <mergeCell ref="AY6:BL6"/>
    <mergeCell ref="A30:A33"/>
    <mergeCell ref="AW30:AW33"/>
    <mergeCell ref="A12:A13"/>
    <mergeCell ref="AW12:AW13"/>
    <mergeCell ref="A15:A28"/>
    <mergeCell ref="AW15:AW28"/>
    <mergeCell ref="CE8:CE10"/>
    <mergeCell ref="CE12:CE13"/>
    <mergeCell ref="CE15:CE28"/>
    <mergeCell ref="CE30:CE33"/>
    <mergeCell ref="BN12:BN13"/>
    <mergeCell ref="BN15:BN28"/>
    <mergeCell ref="BN30:BN33"/>
  </mergeCells>
  <conditionalFormatting sqref="AY8:BF28 BP8:BW28 CG8:CN28 AY30:BF35 BP30:BW35 CG30:CN35 AY36:BI36 BP36:BZ36 CG36:CQ36 BK36 CB36 CS36">
    <cfRule type="dataBar" priority="18">
      <dataBar>
        <cfvo type="min"/>
        <cfvo type="max"/>
        <color rgb="FF638EC6"/>
      </dataBar>
    </cfRule>
  </conditionalFormatting>
  <conditionalFormatting sqref="BG8:BI28 BG30:BI35 BK30:BK35 BK8:BK28">
    <cfRule type="dataBar" priority="14">
      <dataBar>
        <cfvo type="min"/>
        <cfvo type="max"/>
        <color rgb="FF638EC6"/>
      </dataBar>
    </cfRule>
  </conditionalFormatting>
  <conditionalFormatting sqref="BJ30:BJ35 BJ8:BJ28">
    <cfRule type="dataBar" priority="5">
      <dataBar>
        <cfvo type="min"/>
        <cfvo type="max"/>
        <color rgb="FF638EC6"/>
      </dataBar>
    </cfRule>
  </conditionalFormatting>
  <conditionalFormatting sqref="BJ36">
    <cfRule type="dataBar" priority="6">
      <dataBar>
        <cfvo type="min"/>
        <cfvo type="max"/>
        <color rgb="FF638EC6"/>
      </dataBar>
    </cfRule>
  </conditionalFormatting>
  <conditionalFormatting sqref="BL8:BL36">
    <cfRule type="dataBar" priority="13">
      <dataBar>
        <cfvo type="min"/>
        <cfvo type="max"/>
        <color rgb="FF638EC6"/>
      </dataBar>
    </cfRule>
  </conditionalFormatting>
  <conditionalFormatting sqref="BM8:BM36 CD8:CD36">
    <cfRule type="dataBar" priority="17">
      <dataBar>
        <cfvo type="min"/>
        <cfvo type="max"/>
        <color rgb="FFFF0000"/>
      </dataBar>
    </cfRule>
  </conditionalFormatting>
  <conditionalFormatting sqref="BX8:BZ28 BX30:BZ35 CB30:CB35 CB8:CB28">
    <cfRule type="dataBar" priority="12">
      <dataBar>
        <cfvo type="min"/>
        <cfvo type="max"/>
        <color rgb="FF638EC6"/>
      </dataBar>
    </cfRule>
  </conditionalFormatting>
  <conditionalFormatting sqref="CA30:CA35 CA8:CA28">
    <cfRule type="dataBar" priority="3">
      <dataBar>
        <cfvo type="min"/>
        <cfvo type="max"/>
        <color rgb="FF638EC6"/>
      </dataBar>
    </cfRule>
  </conditionalFormatting>
  <conditionalFormatting sqref="CA36">
    <cfRule type="dataBar" priority="4">
      <dataBar>
        <cfvo type="min"/>
        <cfvo type="max"/>
        <color rgb="FF638EC6"/>
      </dataBar>
    </cfRule>
  </conditionalFormatting>
  <conditionalFormatting sqref="CC8:CC36">
    <cfRule type="dataBar" priority="9">
      <dataBar>
        <cfvo type="min"/>
        <cfvo type="max"/>
        <color rgb="FF638EC6"/>
      </dataBar>
    </cfRule>
  </conditionalFormatting>
  <conditionalFormatting sqref="CO8:CQ28 CO30:CQ35 CS30:CS35 CS8:CS28">
    <cfRule type="dataBar" priority="8">
      <dataBar>
        <cfvo type="min"/>
        <cfvo type="max"/>
        <color rgb="FF638EC6"/>
      </dataBar>
    </cfRule>
  </conditionalFormatting>
  <conditionalFormatting sqref="CR30:CR35 CR8:CR28">
    <cfRule type="dataBar" priority="1">
      <dataBar>
        <cfvo type="min"/>
        <cfvo type="max"/>
        <color rgb="FF638EC6"/>
      </dataBar>
    </cfRule>
  </conditionalFormatting>
  <conditionalFormatting sqref="CR36">
    <cfRule type="dataBar" priority="2">
      <dataBar>
        <cfvo type="min"/>
        <cfvo type="max"/>
        <color rgb="FF638EC6"/>
      </dataBar>
    </cfRule>
  </conditionalFormatting>
  <conditionalFormatting sqref="CT8:CT36">
    <cfRule type="dataBar" priority="7">
      <dataBar>
        <cfvo type="min"/>
        <cfvo type="max"/>
        <color rgb="FF638EC6"/>
      </dataBar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V44"/>
  <sheetViews>
    <sheetView tabSelected="1" zoomScale="70" zoomScaleNormal="70" workbookViewId="0">
      <selection activeCell="X10" sqref="X10"/>
    </sheetView>
  </sheetViews>
  <sheetFormatPr baseColWidth="10" defaultColWidth="11.42578125" defaultRowHeight="16.5" x14ac:dyDescent="0.3"/>
  <cols>
    <col min="1" max="1" width="30.5703125" style="1" bestFit="1" customWidth="1"/>
    <col min="2" max="2" width="36.7109375" style="1" customWidth="1"/>
    <col min="3" max="3" width="6.42578125" style="1" bestFit="1" customWidth="1"/>
    <col min="4" max="4" width="6" style="1" bestFit="1" customWidth="1"/>
    <col min="5" max="5" width="5.85546875" style="1" bestFit="1" customWidth="1"/>
    <col min="6" max="8" width="6" style="1" bestFit="1" customWidth="1"/>
    <col min="9" max="15" width="5.85546875" style="1" customWidth="1"/>
    <col min="16" max="16" width="9.7109375" style="1" bestFit="1" customWidth="1"/>
    <col min="17" max="17" width="10.85546875" style="1" bestFit="1" customWidth="1"/>
    <col min="18" max="19" width="6.42578125" style="1" bestFit="1" customWidth="1"/>
    <col min="20" max="20" width="5.85546875" style="1" bestFit="1" customWidth="1"/>
    <col min="21" max="21" width="6.42578125" style="1" bestFit="1" customWidth="1"/>
    <col min="22" max="23" width="6" style="1" bestFit="1" customWidth="1"/>
    <col min="24" max="25" width="5.85546875" style="1" customWidth="1"/>
    <col min="26" max="27" width="8.85546875" style="1" customWidth="1"/>
    <col min="28" max="28" width="9.140625" style="1" customWidth="1"/>
    <col min="29" max="29" width="7.42578125" style="1" customWidth="1"/>
    <col min="30" max="30" width="9.28515625" style="1" customWidth="1"/>
    <col min="31" max="31" width="8.5703125" style="1" bestFit="1" customWidth="1"/>
    <col min="32" max="32" width="10.85546875" style="1" bestFit="1" customWidth="1"/>
    <col min="33" max="33" width="6.42578125" style="1" bestFit="1" customWidth="1"/>
    <col min="34" max="34" width="6.28515625" style="1" bestFit="1" customWidth="1"/>
    <col min="35" max="36" width="6.42578125" style="1" bestFit="1" customWidth="1"/>
    <col min="37" max="37" width="6.7109375" style="1" bestFit="1" customWidth="1"/>
    <col min="38" max="38" width="6.42578125" style="1" bestFit="1" customWidth="1"/>
    <col min="39" max="39" width="8.85546875" style="1" customWidth="1"/>
    <col min="40" max="40" width="10.28515625" style="1" customWidth="1"/>
    <col min="41" max="42" width="8.28515625" style="1" customWidth="1"/>
    <col min="43" max="43" width="9.140625" style="1" customWidth="1"/>
    <col min="44" max="44" width="7.85546875" style="1" customWidth="1"/>
    <col min="45" max="45" width="9.5703125" style="1" customWidth="1"/>
    <col min="46" max="46" width="13.5703125" style="1" customWidth="1"/>
    <col min="47" max="47" width="10.5703125" style="1" customWidth="1"/>
    <col min="48" max="48" width="11.42578125" style="1" customWidth="1"/>
    <col min="49" max="49" width="18.140625" style="1" bestFit="1" customWidth="1"/>
    <col min="50" max="50" width="30.5703125" style="1" customWidth="1"/>
    <col min="51" max="56" width="9.42578125" style="1" bestFit="1" customWidth="1"/>
    <col min="57" max="57" width="9.42578125" style="1" customWidth="1"/>
    <col min="58" max="58" width="9.42578125" style="1" bestFit="1" customWidth="1"/>
    <col min="59" max="63" width="9.42578125" style="1" customWidth="1"/>
    <col min="64" max="64" width="12.5703125" style="1" bestFit="1" customWidth="1"/>
    <col min="65" max="65" width="9.5703125" style="1" customWidth="1"/>
    <col min="66" max="67" width="34.5703125" style="1" customWidth="1"/>
    <col min="68" max="73" width="9.42578125" style="1" bestFit="1" customWidth="1"/>
    <col min="74" max="80" width="9.42578125" style="1" customWidth="1"/>
    <col min="81" max="81" width="12.5703125" style="1" bestFit="1" customWidth="1"/>
    <col min="82" max="82" width="9.42578125" style="1" customWidth="1"/>
    <col min="83" max="84" width="36.7109375" style="1" customWidth="1"/>
    <col min="85" max="90" width="9.42578125" style="1" bestFit="1" customWidth="1"/>
    <col min="91" max="97" width="9.42578125" style="1" customWidth="1"/>
    <col min="98" max="98" width="12.5703125" style="1" bestFit="1" customWidth="1"/>
    <col min="99" max="100" width="12.5703125" style="1" customWidth="1"/>
    <col min="101" max="16384" width="11.42578125" style="1"/>
  </cols>
  <sheetData>
    <row r="1" spans="1:100" s="54" customFormat="1" ht="15" x14ac:dyDescent="0.25"/>
    <row r="2" spans="1:100" s="55" customFormat="1" ht="39.75" customHeight="1" x14ac:dyDescent="0.3">
      <c r="A2" s="134" t="s">
        <v>74</v>
      </c>
      <c r="B2" s="13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AW2" s="55" t="s">
        <v>73</v>
      </c>
    </row>
    <row r="3" spans="1:100" s="56" customFormat="1" ht="15" x14ac:dyDescent="0.2">
      <c r="B3" s="57"/>
      <c r="C3" s="57"/>
      <c r="D3" s="57"/>
      <c r="E3" s="57"/>
      <c r="F3" s="57"/>
    </row>
    <row r="5" spans="1:100" ht="20.25" customHeight="1" x14ac:dyDescent="0.3">
      <c r="A5" s="94" t="s">
        <v>1</v>
      </c>
      <c r="B5" s="94" t="s">
        <v>63</v>
      </c>
      <c r="C5" s="101" t="s">
        <v>3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2" t="s">
        <v>4</v>
      </c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3"/>
      <c r="AG5" s="101" t="s">
        <v>5</v>
      </c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W5" s="94" t="s">
        <v>1</v>
      </c>
      <c r="AX5" s="94" t="s">
        <v>63</v>
      </c>
      <c r="AY5" s="97" t="s">
        <v>7</v>
      </c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60"/>
      <c r="BN5" s="94" t="s">
        <v>6</v>
      </c>
      <c r="BO5" s="94" t="s">
        <v>2</v>
      </c>
      <c r="BP5" s="97" t="s">
        <v>8</v>
      </c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60"/>
      <c r="CE5" s="94" t="s">
        <v>6</v>
      </c>
      <c r="CF5" s="94" t="s">
        <v>2</v>
      </c>
      <c r="CG5" s="97" t="s">
        <v>9</v>
      </c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2"/>
      <c r="CV5" s="2"/>
    </row>
    <row r="6" spans="1:100" s="40" customFormat="1" ht="57.6" customHeight="1" x14ac:dyDescent="0.3">
      <c r="A6" s="95"/>
      <c r="B6" s="95"/>
      <c r="C6" s="33">
        <v>2011</v>
      </c>
      <c r="D6" s="33">
        <v>2012</v>
      </c>
      <c r="E6" s="33">
        <v>2013</v>
      </c>
      <c r="F6" s="33">
        <v>2014</v>
      </c>
      <c r="G6" s="33">
        <v>2015</v>
      </c>
      <c r="H6" s="33">
        <v>2016</v>
      </c>
      <c r="I6" s="33">
        <v>2017</v>
      </c>
      <c r="J6" s="33">
        <v>2018</v>
      </c>
      <c r="K6" s="33">
        <v>2019</v>
      </c>
      <c r="L6" s="33">
        <v>2020</v>
      </c>
      <c r="M6" s="33">
        <v>2021</v>
      </c>
      <c r="N6" s="33">
        <v>2022</v>
      </c>
      <c r="O6" s="33">
        <v>2023</v>
      </c>
      <c r="P6" s="91" t="s">
        <v>10</v>
      </c>
      <c r="Q6" s="88" t="s">
        <v>11</v>
      </c>
      <c r="R6" s="33">
        <v>2011</v>
      </c>
      <c r="S6" s="33">
        <v>2012</v>
      </c>
      <c r="T6" s="33">
        <v>2013</v>
      </c>
      <c r="U6" s="135">
        <v>2014</v>
      </c>
      <c r="V6" s="135">
        <v>2015</v>
      </c>
      <c r="W6" s="135">
        <v>2016</v>
      </c>
      <c r="X6" s="135">
        <v>2017</v>
      </c>
      <c r="Y6" s="135">
        <v>2018</v>
      </c>
      <c r="Z6" s="135">
        <v>2019</v>
      </c>
      <c r="AA6" s="135">
        <v>2020</v>
      </c>
      <c r="AB6" s="135">
        <v>2021</v>
      </c>
      <c r="AC6" s="135">
        <v>2022</v>
      </c>
      <c r="AD6" s="135">
        <v>2023</v>
      </c>
      <c r="AE6" s="18" t="s">
        <v>10</v>
      </c>
      <c r="AF6" s="89" t="s">
        <v>11</v>
      </c>
      <c r="AG6" s="135">
        <v>2011</v>
      </c>
      <c r="AH6" s="135">
        <v>2012</v>
      </c>
      <c r="AI6" s="135">
        <v>2013</v>
      </c>
      <c r="AJ6" s="135">
        <v>2014</v>
      </c>
      <c r="AK6" s="135">
        <v>2015</v>
      </c>
      <c r="AL6" s="135">
        <v>2016</v>
      </c>
      <c r="AM6" s="135">
        <v>2017</v>
      </c>
      <c r="AN6" s="135">
        <v>2018</v>
      </c>
      <c r="AO6" s="135">
        <v>2019</v>
      </c>
      <c r="AP6" s="135">
        <v>2020</v>
      </c>
      <c r="AQ6" s="135">
        <v>2021</v>
      </c>
      <c r="AR6" s="135">
        <v>2022</v>
      </c>
      <c r="AS6" s="135">
        <v>2023</v>
      </c>
      <c r="AT6" s="31" t="s">
        <v>10</v>
      </c>
      <c r="AU6" s="31" t="s">
        <v>11</v>
      </c>
      <c r="AV6" s="39"/>
      <c r="AW6" s="95"/>
      <c r="AX6" s="95"/>
      <c r="AY6" s="16">
        <v>2011</v>
      </c>
      <c r="AZ6" s="16">
        <v>2012</v>
      </c>
      <c r="BA6" s="16">
        <v>2013</v>
      </c>
      <c r="BB6" s="16">
        <v>2014</v>
      </c>
      <c r="BC6" s="16">
        <v>2015</v>
      </c>
      <c r="BD6" s="16">
        <v>2016</v>
      </c>
      <c r="BE6" s="16">
        <v>2017</v>
      </c>
      <c r="BF6" s="16">
        <v>2018</v>
      </c>
      <c r="BG6" s="16">
        <v>2019</v>
      </c>
      <c r="BH6" s="16">
        <v>2020</v>
      </c>
      <c r="BI6" s="16">
        <v>2021</v>
      </c>
      <c r="BJ6" s="16">
        <v>2022</v>
      </c>
      <c r="BK6" s="16">
        <v>2023</v>
      </c>
      <c r="BL6" s="16" t="s">
        <v>12</v>
      </c>
      <c r="BM6" s="61"/>
      <c r="BN6" s="95"/>
      <c r="BO6" s="95"/>
      <c r="BP6" s="16">
        <v>2011</v>
      </c>
      <c r="BQ6" s="16">
        <v>2012</v>
      </c>
      <c r="BR6" s="16">
        <v>2013</v>
      </c>
      <c r="BS6" s="16">
        <v>2014</v>
      </c>
      <c r="BT6" s="16">
        <v>2015</v>
      </c>
      <c r="BU6" s="16">
        <v>2016</v>
      </c>
      <c r="BV6" s="16">
        <v>2017</v>
      </c>
      <c r="BW6" s="16">
        <v>2018</v>
      </c>
      <c r="BX6" s="16">
        <v>2019</v>
      </c>
      <c r="BY6" s="16">
        <v>2020</v>
      </c>
      <c r="BZ6" s="16">
        <v>2021</v>
      </c>
      <c r="CA6" s="16">
        <v>2022</v>
      </c>
      <c r="CB6" s="16">
        <v>2023</v>
      </c>
      <c r="CC6" s="16" t="s">
        <v>12</v>
      </c>
      <c r="CD6" s="61"/>
      <c r="CE6" s="95"/>
      <c r="CF6" s="95"/>
      <c r="CG6" s="16">
        <v>2011</v>
      </c>
      <c r="CH6" s="16">
        <v>2012</v>
      </c>
      <c r="CI6" s="16">
        <v>2013</v>
      </c>
      <c r="CJ6" s="16">
        <v>2014</v>
      </c>
      <c r="CK6" s="16">
        <v>2015</v>
      </c>
      <c r="CL6" s="16">
        <v>2016</v>
      </c>
      <c r="CM6" s="16">
        <v>2017</v>
      </c>
      <c r="CN6" s="16">
        <v>2018</v>
      </c>
      <c r="CO6" s="16">
        <v>2019</v>
      </c>
      <c r="CP6" s="16">
        <v>2020</v>
      </c>
      <c r="CQ6" s="16">
        <v>2021</v>
      </c>
      <c r="CR6" s="16">
        <v>2022</v>
      </c>
      <c r="CS6" s="16">
        <v>2023</v>
      </c>
      <c r="CT6" s="16" t="s">
        <v>12</v>
      </c>
      <c r="CU6" s="59"/>
      <c r="CV6" s="59"/>
    </row>
    <row r="7" spans="1:100" ht="33" x14ac:dyDescent="0.3">
      <c r="A7" s="58" t="s">
        <v>13</v>
      </c>
      <c r="B7" s="85" t="s">
        <v>64</v>
      </c>
      <c r="C7" s="108">
        <v>107679</v>
      </c>
      <c r="D7" s="108">
        <v>139757</v>
      </c>
      <c r="E7" s="108">
        <v>152849</v>
      </c>
      <c r="F7" s="108">
        <v>220975</v>
      </c>
      <c r="G7" s="108">
        <v>245763</v>
      </c>
      <c r="H7" s="108">
        <v>138722</v>
      </c>
      <c r="I7" s="108">
        <v>180611</v>
      </c>
      <c r="J7" s="108">
        <v>308142</v>
      </c>
      <c r="K7" s="108">
        <v>399381</v>
      </c>
      <c r="L7" s="108">
        <v>246966</v>
      </c>
      <c r="M7" s="108">
        <v>407523</v>
      </c>
      <c r="N7" s="108">
        <v>440746</v>
      </c>
      <c r="O7" s="108">
        <v>535438</v>
      </c>
      <c r="P7" s="109">
        <f>SUM(C7:O7)</f>
        <v>3524552</v>
      </c>
      <c r="Q7" s="110">
        <f>(P7/P$12)*100</f>
        <v>85.95181111901779</v>
      </c>
      <c r="R7" s="111">
        <v>53352</v>
      </c>
      <c r="S7" s="111">
        <v>69512</v>
      </c>
      <c r="T7" s="111">
        <v>81297</v>
      </c>
      <c r="U7" s="111">
        <v>126805</v>
      </c>
      <c r="V7" s="111">
        <v>133253</v>
      </c>
      <c r="W7" s="111">
        <v>68412</v>
      </c>
      <c r="X7" s="111">
        <v>87716</v>
      </c>
      <c r="Y7" s="111">
        <v>136202</v>
      </c>
      <c r="Z7" s="111">
        <v>177242</v>
      </c>
      <c r="AA7" s="111">
        <v>114351</v>
      </c>
      <c r="AB7" s="111">
        <v>171784</v>
      </c>
      <c r="AC7" s="111">
        <v>179910</v>
      </c>
      <c r="AD7" s="111">
        <v>212241</v>
      </c>
      <c r="AE7" s="112">
        <f>SUM(R7:AD7)</f>
        <v>1612077</v>
      </c>
      <c r="AF7" s="113">
        <f t="shared" ref="AF7:AF12" si="0">(AE7/AE$12)*100</f>
        <v>77.514695593846241</v>
      </c>
      <c r="AG7" s="114">
        <f t="shared" ref="AG7:AG42" si="1">SUM(C7+R7)</f>
        <v>161031</v>
      </c>
      <c r="AH7" s="114">
        <f t="shared" ref="AH7:AH42" si="2">SUM(D7+S7)</f>
        <v>209269</v>
      </c>
      <c r="AI7" s="114">
        <f t="shared" ref="AI7:AI42" si="3">SUM(E7+T7)</f>
        <v>234146</v>
      </c>
      <c r="AJ7" s="114">
        <f t="shared" ref="AJ7:AJ42" si="4">SUM(F7+U7)</f>
        <v>347780</v>
      </c>
      <c r="AK7" s="114">
        <f t="shared" ref="AK7:AK42" si="5">SUM(G7+V7)</f>
        <v>379016</v>
      </c>
      <c r="AL7" s="114">
        <f t="shared" ref="AL7:AL42" si="6">SUM(H7+W7)</f>
        <v>207134</v>
      </c>
      <c r="AM7" s="114">
        <f t="shared" ref="AM7:AM42" si="7">SUM(I7+X7)</f>
        <v>268327</v>
      </c>
      <c r="AN7" s="114">
        <f t="shared" ref="AN7:AN42" si="8">SUM(J7+Y7)</f>
        <v>444344</v>
      </c>
      <c r="AO7" s="114">
        <f t="shared" ref="AO7:AO42" si="9">SUM(K7+Z7)</f>
        <v>576623</v>
      </c>
      <c r="AP7" s="114">
        <f t="shared" ref="AP7:AP42" si="10">SUM(L7+AA7)</f>
        <v>361317</v>
      </c>
      <c r="AQ7" s="114">
        <f t="shared" ref="AQ7:AQ42" si="11">SUM(M7+AB7)</f>
        <v>579307</v>
      </c>
      <c r="AR7" s="114">
        <f t="shared" ref="AR7:AS42" si="12">SUM(N7+AC7)</f>
        <v>620656</v>
      </c>
      <c r="AS7" s="114">
        <f t="shared" si="12"/>
        <v>747679</v>
      </c>
      <c r="AT7" s="32">
        <f>SUM(AG7:AS7)</f>
        <v>5136629</v>
      </c>
      <c r="AU7" s="29">
        <f t="shared" ref="AU7:AU12" si="13">(AT7/AT$12)*100</f>
        <v>83.112683989289224</v>
      </c>
      <c r="AW7" s="58" t="s">
        <v>15</v>
      </c>
      <c r="AX7" s="5" t="s">
        <v>64</v>
      </c>
      <c r="AY7" s="9">
        <f t="shared" ref="AY7:BK9" si="14">(C7/C$12)*100</f>
        <v>81.926913332268143</v>
      </c>
      <c r="AZ7" s="9">
        <f t="shared" si="14"/>
        <v>81.897824762083346</v>
      </c>
      <c r="BA7" s="9">
        <f t="shared" si="14"/>
        <v>83.136527551902887</v>
      </c>
      <c r="BB7" s="9">
        <f t="shared" si="14"/>
        <v>83.251077488773021</v>
      </c>
      <c r="BC7" s="9">
        <f t="shared" si="14"/>
        <v>86.181527445129021</v>
      </c>
      <c r="BD7" s="9">
        <f t="shared" si="14"/>
        <v>85.675288421156651</v>
      </c>
      <c r="BE7" s="9">
        <f t="shared" si="14"/>
        <v>84.997011638139966</v>
      </c>
      <c r="BF7" s="9">
        <f t="shared" si="14"/>
        <v>86.687259469313346</v>
      </c>
      <c r="BG7" s="9">
        <f t="shared" si="14"/>
        <v>85.97861842105263</v>
      </c>
      <c r="BH7" s="9">
        <f t="shared" si="14"/>
        <v>81.598223755290576</v>
      </c>
      <c r="BI7" s="9">
        <f t="shared" si="14"/>
        <v>86.111932855500712</v>
      </c>
      <c r="BJ7" s="9">
        <f t="shared" si="14"/>
        <v>88.949209187431762</v>
      </c>
      <c r="BK7" s="9">
        <f t="shared" si="14"/>
        <v>89.495624151740643</v>
      </c>
      <c r="BL7" s="8">
        <f>(BK7-BJ7)</f>
        <v>0.54641496430888026</v>
      </c>
      <c r="BM7" s="10"/>
      <c r="BN7" s="98" t="s">
        <v>15</v>
      </c>
      <c r="BO7" s="5" t="s">
        <v>64</v>
      </c>
      <c r="BP7" s="10">
        <f t="shared" ref="BP7:CB9" si="15">(R7/R$12)*100</f>
        <v>71.692332500201559</v>
      </c>
      <c r="BQ7" s="10">
        <f t="shared" si="15"/>
        <v>73.297833078504766</v>
      </c>
      <c r="BR7" s="10">
        <f t="shared" si="15"/>
        <v>74.319852268987461</v>
      </c>
      <c r="BS7" s="10">
        <f t="shared" si="15"/>
        <v>77.129649341565042</v>
      </c>
      <c r="BT7" s="10">
        <f t="shared" si="15"/>
        <v>80.184495405667249</v>
      </c>
      <c r="BU7" s="10">
        <f t="shared" si="15"/>
        <v>77.673827149280172</v>
      </c>
      <c r="BV7" s="10">
        <f t="shared" si="15"/>
        <v>77.525299394582163</v>
      </c>
      <c r="BW7" s="10">
        <f t="shared" si="15"/>
        <v>78.040199853318668</v>
      </c>
      <c r="BX7" s="10">
        <f t="shared" si="15"/>
        <v>77.510965727455201</v>
      </c>
      <c r="BY7" s="10">
        <f t="shared" si="15"/>
        <v>71.123094433974586</v>
      </c>
      <c r="BZ7" s="10">
        <f t="shared" si="15"/>
        <v>76.926934995611447</v>
      </c>
      <c r="CA7" s="10">
        <f t="shared" si="15"/>
        <v>81.209177616582181</v>
      </c>
      <c r="CB7" s="10">
        <f t="shared" si="15"/>
        <v>81.495119684833767</v>
      </c>
      <c r="CC7" s="8">
        <f>(CB7-CA7)</f>
        <v>0.28594206825158608</v>
      </c>
      <c r="CD7" s="10"/>
      <c r="CE7" s="98" t="s">
        <v>15</v>
      </c>
      <c r="CF7" s="5" t="s">
        <v>64</v>
      </c>
      <c r="CG7" s="10">
        <f t="shared" ref="CG7:CS11" si="16">(AG7/AG$12)*100</f>
        <v>78.226969992858912</v>
      </c>
      <c r="CH7" s="10">
        <f t="shared" si="16"/>
        <v>78.825762854872067</v>
      </c>
      <c r="CI7" s="10">
        <f t="shared" si="16"/>
        <v>79.8476338574756</v>
      </c>
      <c r="CJ7" s="10">
        <f t="shared" si="16"/>
        <v>80.90974020384472</v>
      </c>
      <c r="CK7" s="10">
        <f t="shared" si="16"/>
        <v>83.973484109962953</v>
      </c>
      <c r="CL7" s="10">
        <f t="shared" si="16"/>
        <v>82.856251400044798</v>
      </c>
      <c r="CM7" s="10">
        <f t="shared" si="16"/>
        <v>82.400901620213986</v>
      </c>
      <c r="CN7" s="10">
        <f t="shared" si="16"/>
        <v>83.839756071789765</v>
      </c>
      <c r="CO7" s="10">
        <f t="shared" si="16"/>
        <v>83.18529557300495</v>
      </c>
      <c r="CP7" s="10">
        <f t="shared" si="16"/>
        <v>77.964137752459862</v>
      </c>
      <c r="CQ7" s="10">
        <f t="shared" si="16"/>
        <v>83.167326101562537</v>
      </c>
      <c r="CR7" s="10">
        <f t="shared" si="16"/>
        <v>86.557830643114357</v>
      </c>
      <c r="CS7" s="10">
        <f t="shared" si="16"/>
        <v>87.069212477204388</v>
      </c>
      <c r="CT7" s="8">
        <f>(CS7-CR7)</f>
        <v>0.51138183409003091</v>
      </c>
      <c r="CU7" s="8"/>
      <c r="CV7" s="8"/>
    </row>
    <row r="8" spans="1:100" ht="49.5" x14ac:dyDescent="0.3">
      <c r="A8" s="42"/>
      <c r="B8" s="86" t="s">
        <v>65</v>
      </c>
      <c r="C8" s="115">
        <v>448</v>
      </c>
      <c r="D8" s="115">
        <v>430</v>
      </c>
      <c r="E8" s="115">
        <v>477</v>
      </c>
      <c r="F8" s="115">
        <v>593</v>
      </c>
      <c r="G8" s="115">
        <v>482</v>
      </c>
      <c r="H8" s="115">
        <v>305</v>
      </c>
      <c r="I8" s="115">
        <v>496</v>
      </c>
      <c r="J8" s="115">
        <v>481</v>
      </c>
      <c r="K8" s="115">
        <v>4345</v>
      </c>
      <c r="L8" s="115">
        <v>1302</v>
      </c>
      <c r="M8" s="115">
        <v>1024</v>
      </c>
      <c r="N8" s="115">
        <v>786</v>
      </c>
      <c r="O8" s="115">
        <v>1530</v>
      </c>
      <c r="P8" s="109">
        <f t="shared" ref="P8:P11" si="17">SUM(C8:O8)</f>
        <v>12699</v>
      </c>
      <c r="Q8" s="116">
        <f>(P8/P$12)*100</f>
        <v>0.30968533005057292</v>
      </c>
      <c r="R8" s="117">
        <v>434</v>
      </c>
      <c r="S8" s="117">
        <v>332</v>
      </c>
      <c r="T8" s="117">
        <v>349</v>
      </c>
      <c r="U8" s="117">
        <v>672</v>
      </c>
      <c r="V8" s="117">
        <v>409</v>
      </c>
      <c r="W8" s="117">
        <v>146</v>
      </c>
      <c r="X8" s="117">
        <v>212</v>
      </c>
      <c r="Y8" s="117">
        <v>194</v>
      </c>
      <c r="Z8" s="117">
        <v>1582</v>
      </c>
      <c r="AA8" s="117">
        <v>1232</v>
      </c>
      <c r="AB8" s="117">
        <v>1343</v>
      </c>
      <c r="AC8" s="117">
        <v>747</v>
      </c>
      <c r="AD8" s="117">
        <v>605</v>
      </c>
      <c r="AE8" s="118">
        <f t="shared" ref="AE8:AE42" si="18">SUM(R8:AD8)</f>
        <v>8257</v>
      </c>
      <c r="AF8" s="119">
        <f t="shared" si="0"/>
        <v>0.39702746302961234</v>
      </c>
      <c r="AG8" s="120">
        <f t="shared" si="1"/>
        <v>882</v>
      </c>
      <c r="AH8" s="120">
        <f t="shared" si="2"/>
        <v>762</v>
      </c>
      <c r="AI8" s="120">
        <f t="shared" si="3"/>
        <v>826</v>
      </c>
      <c r="AJ8" s="120">
        <f t="shared" si="4"/>
        <v>1265</v>
      </c>
      <c r="AK8" s="120">
        <f t="shared" si="5"/>
        <v>891</v>
      </c>
      <c r="AL8" s="120">
        <f t="shared" si="6"/>
        <v>451</v>
      </c>
      <c r="AM8" s="120">
        <f t="shared" si="7"/>
        <v>708</v>
      </c>
      <c r="AN8" s="120">
        <f t="shared" si="8"/>
        <v>675</v>
      </c>
      <c r="AO8" s="120">
        <f t="shared" si="9"/>
        <v>5927</v>
      </c>
      <c r="AP8" s="120">
        <f t="shared" si="10"/>
        <v>2534</v>
      </c>
      <c r="AQ8" s="120">
        <f t="shared" si="11"/>
        <v>2367</v>
      </c>
      <c r="AR8" s="120">
        <f t="shared" si="12"/>
        <v>1533</v>
      </c>
      <c r="AS8" s="120">
        <f t="shared" si="12"/>
        <v>2135</v>
      </c>
      <c r="AT8" s="32">
        <f t="shared" ref="AT8:AT42" si="19">SUM(AG8:AS8)</f>
        <v>20956</v>
      </c>
      <c r="AU8" s="29">
        <f t="shared" si="13"/>
        <v>0.33907634864802288</v>
      </c>
      <c r="AW8" s="42"/>
      <c r="AX8" s="3" t="s">
        <v>65</v>
      </c>
      <c r="AY8" s="10">
        <f t="shared" si="14"/>
        <v>0.34085807978209431</v>
      </c>
      <c r="AZ8" s="10">
        <f t="shared" si="14"/>
        <v>0.25198068538746426</v>
      </c>
      <c r="BA8" s="10">
        <f t="shared" si="14"/>
        <v>0.25944640555226184</v>
      </c>
      <c r="BB8" s="10">
        <f t="shared" si="14"/>
        <v>0.22340938545465505</v>
      </c>
      <c r="BC8" s="10">
        <f t="shared" si="14"/>
        <v>0.16902257959315353</v>
      </c>
      <c r="BD8" s="10">
        <f t="shared" si="14"/>
        <v>0.18836927789718125</v>
      </c>
      <c r="BE8" s="10">
        <f t="shared" si="14"/>
        <v>0.233421650799328</v>
      </c>
      <c r="BF8" s="10">
        <f t="shared" si="14"/>
        <v>0.13531609389417776</v>
      </c>
      <c r="BG8" s="10">
        <f t="shared" si="14"/>
        <v>0.93539025902452455</v>
      </c>
      <c r="BH8" s="10">
        <f t="shared" si="14"/>
        <v>0.43018426556444339</v>
      </c>
      <c r="BI8" s="10">
        <f t="shared" si="14"/>
        <v>0.21637703698694977</v>
      </c>
      <c r="BJ8" s="10">
        <f t="shared" si="14"/>
        <v>0.1586266884357915</v>
      </c>
      <c r="BK8" s="10">
        <f t="shared" si="14"/>
        <v>0.2557313917804922</v>
      </c>
      <c r="BL8" s="8">
        <f t="shared" ref="BL8:BL39" si="20">(BK8-BJ8)</f>
        <v>9.7104703344700699E-2</v>
      </c>
      <c r="BM8" s="10"/>
      <c r="BN8" s="96"/>
      <c r="BO8" s="3" t="s">
        <v>65</v>
      </c>
      <c r="BP8" s="10">
        <f t="shared" si="15"/>
        <v>0.58319223843693724</v>
      </c>
      <c r="BQ8" s="10">
        <f t="shared" si="15"/>
        <v>0.35008172088364004</v>
      </c>
      <c r="BR8" s="10">
        <f t="shared" si="15"/>
        <v>0.31904779317658244</v>
      </c>
      <c r="BS8" s="10">
        <f t="shared" si="15"/>
        <v>0.40874669261883767</v>
      </c>
      <c r="BT8" s="10">
        <f t="shared" si="15"/>
        <v>0.24611422347652886</v>
      </c>
      <c r="BU8" s="10">
        <f t="shared" si="15"/>
        <v>0.16576592942458787</v>
      </c>
      <c r="BV8" s="10">
        <f t="shared" si="15"/>
        <v>0.18737018869592115</v>
      </c>
      <c r="BW8" s="10">
        <f t="shared" si="15"/>
        <v>0.11115694902823615</v>
      </c>
      <c r="BX8" s="10">
        <f t="shared" si="15"/>
        <v>0.69183572618698808</v>
      </c>
      <c r="BY8" s="10">
        <f t="shared" si="15"/>
        <v>0.76626922670249231</v>
      </c>
      <c r="BZ8" s="10">
        <f t="shared" si="15"/>
        <v>0.60141150339441496</v>
      </c>
      <c r="CA8" s="10">
        <f t="shared" si="15"/>
        <v>0.33718668044904054</v>
      </c>
      <c r="CB8" s="10">
        <f t="shared" si="15"/>
        <v>0.23230453780996338</v>
      </c>
      <c r="CC8" s="8">
        <f t="shared" ref="CC8:CC39" si="21">(CB8-CA8)</f>
        <v>-0.10488214263907716</v>
      </c>
      <c r="CD8" s="10"/>
      <c r="CE8" s="96"/>
      <c r="CF8" s="3" t="s">
        <v>65</v>
      </c>
      <c r="CG8" s="10">
        <f t="shared" si="16"/>
        <v>0.42846524913651135</v>
      </c>
      <c r="CH8" s="10">
        <f t="shared" si="16"/>
        <v>0.28702402790385828</v>
      </c>
      <c r="CI8" s="10">
        <f t="shared" si="16"/>
        <v>0.28167957413867772</v>
      </c>
      <c r="CJ8" s="10">
        <f t="shared" si="16"/>
        <v>0.29429760583663106</v>
      </c>
      <c r="CK8" s="10">
        <f t="shared" si="16"/>
        <v>0.1974069019302008</v>
      </c>
      <c r="CL8" s="10">
        <f t="shared" si="16"/>
        <v>0.18040577298473551</v>
      </c>
      <c r="CM8" s="10">
        <f t="shared" si="16"/>
        <v>0.21742067830338169</v>
      </c>
      <c r="CN8" s="10">
        <f t="shared" si="16"/>
        <v>0.12736041298736586</v>
      </c>
      <c r="CO8" s="10">
        <f t="shared" si="16"/>
        <v>0.85504609920381314</v>
      </c>
      <c r="CP8" s="10">
        <f t="shared" si="16"/>
        <v>0.54678059727257033</v>
      </c>
      <c r="CQ8" s="10">
        <f t="shared" si="16"/>
        <v>0.33981474569166009</v>
      </c>
      <c r="CR8" s="10">
        <f t="shared" si="16"/>
        <v>0.21379500782380947</v>
      </c>
      <c r="CS8" s="10">
        <f t="shared" si="16"/>
        <v>0.2486264408106037</v>
      </c>
      <c r="CT8" s="8">
        <f t="shared" ref="CT8:CT39" si="22">(CS8-CR8)</f>
        <v>3.4831432986794225E-2</v>
      </c>
      <c r="CU8" s="8"/>
      <c r="CV8" s="8"/>
    </row>
    <row r="9" spans="1:100" x14ac:dyDescent="0.3">
      <c r="A9" s="42"/>
      <c r="B9" s="86" t="s">
        <v>66</v>
      </c>
      <c r="C9" s="115">
        <v>18812</v>
      </c>
      <c r="D9" s="115">
        <v>24873</v>
      </c>
      <c r="E9" s="115">
        <v>24298</v>
      </c>
      <c r="F9" s="115">
        <v>35749</v>
      </c>
      <c r="G9" s="115">
        <v>33165</v>
      </c>
      <c r="H9" s="115">
        <v>19470</v>
      </c>
      <c r="I9" s="115">
        <v>26927</v>
      </c>
      <c r="J9" s="115">
        <v>40127</v>
      </c>
      <c r="K9" s="115">
        <v>48173</v>
      </c>
      <c r="L9" s="115">
        <v>46271</v>
      </c>
      <c r="M9" s="115">
        <v>55578</v>
      </c>
      <c r="N9" s="115">
        <v>44833</v>
      </c>
      <c r="O9" s="115">
        <v>51205</v>
      </c>
      <c r="P9" s="109">
        <f t="shared" si="17"/>
        <v>469481</v>
      </c>
      <c r="Q9" s="116">
        <f t="shared" ref="Q9:Q11" si="23">(P9/P$12)*100</f>
        <v>11.449041533780063</v>
      </c>
      <c r="R9" s="117">
        <v>17039</v>
      </c>
      <c r="S9" s="117">
        <v>20544</v>
      </c>
      <c r="T9" s="117">
        <v>23374</v>
      </c>
      <c r="U9" s="117">
        <v>31221</v>
      </c>
      <c r="V9" s="117">
        <v>27575</v>
      </c>
      <c r="W9" s="117">
        <v>16827</v>
      </c>
      <c r="X9" s="117">
        <v>20848</v>
      </c>
      <c r="Y9" s="117">
        <v>32771</v>
      </c>
      <c r="Z9" s="117">
        <v>36767</v>
      </c>
      <c r="AA9" s="117">
        <v>35539</v>
      </c>
      <c r="AB9" s="117">
        <v>43098</v>
      </c>
      <c r="AC9" s="117">
        <v>33451</v>
      </c>
      <c r="AD9" s="117">
        <v>39885</v>
      </c>
      <c r="AE9" s="118">
        <f t="shared" si="18"/>
        <v>378939</v>
      </c>
      <c r="AF9" s="119">
        <f t="shared" si="0"/>
        <v>18.220805354605581</v>
      </c>
      <c r="AG9" s="120">
        <f t="shared" si="1"/>
        <v>35851</v>
      </c>
      <c r="AH9" s="120">
        <f t="shared" si="2"/>
        <v>45417</v>
      </c>
      <c r="AI9" s="120">
        <f t="shared" si="3"/>
        <v>47672</v>
      </c>
      <c r="AJ9" s="120">
        <f t="shared" si="4"/>
        <v>66970</v>
      </c>
      <c r="AK9" s="120">
        <f t="shared" si="5"/>
        <v>60740</v>
      </c>
      <c r="AL9" s="120">
        <f t="shared" si="6"/>
        <v>36297</v>
      </c>
      <c r="AM9" s="120">
        <f t="shared" si="7"/>
        <v>47775</v>
      </c>
      <c r="AN9" s="120">
        <f t="shared" si="8"/>
        <v>72898</v>
      </c>
      <c r="AO9" s="120">
        <f t="shared" si="9"/>
        <v>84940</v>
      </c>
      <c r="AP9" s="120">
        <f t="shared" si="10"/>
        <v>81810</v>
      </c>
      <c r="AQ9" s="120">
        <f t="shared" si="11"/>
        <v>98676</v>
      </c>
      <c r="AR9" s="120">
        <f t="shared" si="12"/>
        <v>78284</v>
      </c>
      <c r="AS9" s="120">
        <f t="shared" si="12"/>
        <v>91090</v>
      </c>
      <c r="AT9" s="32">
        <f t="shared" si="19"/>
        <v>848420</v>
      </c>
      <c r="AU9" s="29">
        <f t="shared" si="13"/>
        <v>13.727770362662509</v>
      </c>
      <c r="AW9" s="42"/>
      <c r="AX9" s="3" t="s">
        <v>66</v>
      </c>
      <c r="AY9" s="10">
        <f t="shared" si="14"/>
        <v>14.312995975135619</v>
      </c>
      <c r="AZ9" s="10">
        <f t="shared" si="14"/>
        <v>14.575617645679998</v>
      </c>
      <c r="BA9" s="10">
        <f t="shared" si="14"/>
        <v>13.215993211968257</v>
      </c>
      <c r="BB9" s="10">
        <f t="shared" si="14"/>
        <v>13.468232918412248</v>
      </c>
      <c r="BC9" s="10">
        <f t="shared" si="14"/>
        <v>11.629945751466673</v>
      </c>
      <c r="BD9" s="10">
        <f t="shared" si="14"/>
        <v>12.02475357592826</v>
      </c>
      <c r="BE9" s="10">
        <f t="shared" si="14"/>
        <v>12.67206611103529</v>
      </c>
      <c r="BF9" s="10">
        <f t="shared" si="14"/>
        <v>11.288625571084554</v>
      </c>
      <c r="BG9" s="10">
        <f t="shared" si="14"/>
        <v>10.370668572609535</v>
      </c>
      <c r="BH9" s="10">
        <f t="shared" si="14"/>
        <v>15.288061560623934</v>
      </c>
      <c r="BI9" s="10">
        <f t="shared" si="14"/>
        <v>11.74394820474677</v>
      </c>
      <c r="BJ9" s="10">
        <f t="shared" si="14"/>
        <v>9.0479775097224433</v>
      </c>
      <c r="BK9" s="10">
        <f t="shared" si="14"/>
        <v>8.5586443896209818</v>
      </c>
      <c r="BL9" s="8">
        <f t="shared" si="20"/>
        <v>-0.48933312010146146</v>
      </c>
      <c r="BM9" s="10"/>
      <c r="BN9" s="96"/>
      <c r="BO9" s="3" t="s">
        <v>66</v>
      </c>
      <c r="BP9" s="10">
        <f t="shared" si="15"/>
        <v>22.896342282781049</v>
      </c>
      <c r="BQ9" s="10">
        <f t="shared" si="15"/>
        <v>21.662888174197288</v>
      </c>
      <c r="BR9" s="10">
        <f t="shared" si="15"/>
        <v>21.367974549310713</v>
      </c>
      <c r="BS9" s="10">
        <f t="shared" si="15"/>
        <v>18.990298348590372</v>
      </c>
      <c r="BT9" s="10">
        <f t="shared" si="15"/>
        <v>16.593153330966466</v>
      </c>
      <c r="BU9" s="10">
        <f t="shared" si="15"/>
        <v>19.105091057722877</v>
      </c>
      <c r="BV9" s="10">
        <f t="shared" si="15"/>
        <v>18.425913650625304</v>
      </c>
      <c r="BW9" s="10">
        <f t="shared" si="15"/>
        <v>18.776929776310965</v>
      </c>
      <c r="BX9" s="10">
        <f t="shared" si="15"/>
        <v>16.078839535219338</v>
      </c>
      <c r="BY9" s="10">
        <f t="shared" si="15"/>
        <v>22.104254908912232</v>
      </c>
      <c r="BZ9" s="10">
        <f t="shared" si="15"/>
        <v>19.299801171476165</v>
      </c>
      <c r="CA9" s="10">
        <f t="shared" si="15"/>
        <v>15.099373022357238</v>
      </c>
      <c r="CB9" s="10">
        <f t="shared" si="15"/>
        <v>15.314820645537832</v>
      </c>
      <c r="CC9" s="8">
        <f t="shared" si="21"/>
        <v>0.21544762318059441</v>
      </c>
      <c r="CD9" s="10"/>
      <c r="CE9" s="96"/>
      <c r="CF9" s="3" t="s">
        <v>66</v>
      </c>
      <c r="CG9" s="10">
        <f t="shared" si="16"/>
        <v>17.415995064391236</v>
      </c>
      <c r="CH9" s="10">
        <f t="shared" si="16"/>
        <v>17.107310072584685</v>
      </c>
      <c r="CI9" s="10">
        <f t="shared" si="16"/>
        <v>16.256935421717973</v>
      </c>
      <c r="CJ9" s="10">
        <f t="shared" si="16"/>
        <v>15.5803246346871</v>
      </c>
      <c r="CK9" s="10">
        <f t="shared" si="16"/>
        <v>13.457345929562736</v>
      </c>
      <c r="CL9" s="10">
        <f t="shared" si="16"/>
        <v>14.519264616467728</v>
      </c>
      <c r="CM9" s="10">
        <f t="shared" si="16"/>
        <v>14.671289415175226</v>
      </c>
      <c r="CN9" s="10">
        <f t="shared" si="16"/>
        <v>13.754547238448882</v>
      </c>
      <c r="CO9" s="10">
        <f t="shared" si="16"/>
        <v>12.253689162539546</v>
      </c>
      <c r="CP9" s="10">
        <f t="shared" si="16"/>
        <v>17.652770585189021</v>
      </c>
      <c r="CQ9" s="10">
        <f t="shared" si="16"/>
        <v>14.166269474385404</v>
      </c>
      <c r="CR9" s="10">
        <f t="shared" si="16"/>
        <v>10.91763104532231</v>
      </c>
      <c r="CS9" s="10">
        <f t="shared" si="16"/>
        <v>10.607673299034142</v>
      </c>
      <c r="CT9" s="8">
        <f t="shared" si="22"/>
        <v>-0.30995774628816797</v>
      </c>
      <c r="CU9" s="8"/>
      <c r="CV9" s="8"/>
    </row>
    <row r="10" spans="1:100" x14ac:dyDescent="0.3">
      <c r="A10" s="42"/>
      <c r="B10" s="86" t="s">
        <v>67</v>
      </c>
      <c r="C10" s="115">
        <v>444</v>
      </c>
      <c r="D10" s="115">
        <v>616</v>
      </c>
      <c r="E10" s="115">
        <v>533</v>
      </c>
      <c r="F10" s="115">
        <v>1505</v>
      </c>
      <c r="G10" s="115">
        <v>464</v>
      </c>
      <c r="H10" s="115">
        <v>361</v>
      </c>
      <c r="I10" s="115">
        <v>528</v>
      </c>
      <c r="J10" s="115">
        <v>656</v>
      </c>
      <c r="K10" s="115">
        <v>2329</v>
      </c>
      <c r="L10" s="115">
        <v>1053</v>
      </c>
      <c r="M10" s="115">
        <v>637</v>
      </c>
      <c r="N10" s="115">
        <v>740</v>
      </c>
      <c r="O10" s="115">
        <v>1185</v>
      </c>
      <c r="P10" s="109">
        <f t="shared" si="17"/>
        <v>11051</v>
      </c>
      <c r="Q10" s="116">
        <f t="shared" si="23"/>
        <v>0.26949622666264123</v>
      </c>
      <c r="R10" s="117">
        <v>352</v>
      </c>
      <c r="S10" s="117">
        <v>565</v>
      </c>
      <c r="T10" s="117">
        <v>578</v>
      </c>
      <c r="U10" s="117">
        <v>1243</v>
      </c>
      <c r="V10" s="117">
        <v>361</v>
      </c>
      <c r="W10" s="117">
        <v>373</v>
      </c>
      <c r="X10" s="117">
        <v>792</v>
      </c>
      <c r="Y10" s="117">
        <v>1015</v>
      </c>
      <c r="Z10" s="117">
        <v>3959</v>
      </c>
      <c r="AA10" s="117">
        <v>3083</v>
      </c>
      <c r="AB10" s="117">
        <v>699</v>
      </c>
      <c r="AC10" s="117">
        <v>445</v>
      </c>
      <c r="AD10" s="117">
        <v>814</v>
      </c>
      <c r="AE10" s="118">
        <f t="shared" ref="AE10:AE11" si="24">SUM(R10:AD10)</f>
        <v>14279</v>
      </c>
      <c r="AF10" s="119">
        <f t="shared" si="0"/>
        <v>0.68658776124498433</v>
      </c>
      <c r="AG10" s="120">
        <f t="shared" ref="AG10:AG11" si="25">SUM(C10+R10)</f>
        <v>796</v>
      </c>
      <c r="AH10" s="120">
        <f t="shared" ref="AH10:AH11" si="26">SUM(D10+S10)</f>
        <v>1181</v>
      </c>
      <c r="AI10" s="120">
        <f t="shared" ref="AI10:AI11" si="27">SUM(E10+T10)</f>
        <v>1111</v>
      </c>
      <c r="AJ10" s="120">
        <f t="shared" ref="AJ10:AJ11" si="28">SUM(F10+U10)</f>
        <v>2748</v>
      </c>
      <c r="AK10" s="120">
        <f t="shared" ref="AK10:AK11" si="29">SUM(G10+V10)</f>
        <v>825</v>
      </c>
      <c r="AL10" s="120">
        <f t="shared" ref="AL10:AL11" si="30">SUM(H10+W10)</f>
        <v>734</v>
      </c>
      <c r="AM10" s="120">
        <f t="shared" ref="AM10:AM11" si="31">SUM(I10+X10)</f>
        <v>1320</v>
      </c>
      <c r="AN10" s="120">
        <f t="shared" ref="AN10:AN11" si="32">SUM(J10+Y10)</f>
        <v>1671</v>
      </c>
      <c r="AO10" s="120">
        <f t="shared" ref="AO10:AO11" si="33">SUM(K10+Z10)</f>
        <v>6288</v>
      </c>
      <c r="AP10" s="120">
        <f t="shared" ref="AP10:AP11" si="34">SUM(L10+AA10)</f>
        <v>4136</v>
      </c>
      <c r="AQ10" s="120">
        <f t="shared" ref="AQ10:AQ11" si="35">SUM(M10+AB10)</f>
        <v>1336</v>
      </c>
      <c r="AR10" s="120">
        <f t="shared" ref="AR10:AR11" si="36">SUM(N10+AC10)</f>
        <v>1185</v>
      </c>
      <c r="AS10" s="120">
        <f t="shared" ref="AS10:AS11" si="37">SUM(O10+AD10)</f>
        <v>1999</v>
      </c>
      <c r="AT10" s="32">
        <f t="shared" ref="AT10:AT11" si="38">SUM(AG10:AS10)</f>
        <v>25330</v>
      </c>
      <c r="AU10" s="29">
        <f t="shared" si="13"/>
        <v>0.40984939450536456</v>
      </c>
      <c r="AW10" s="17"/>
      <c r="AX10" s="86" t="s">
        <v>67</v>
      </c>
      <c r="AY10" s="10">
        <f t="shared" ref="AY10:AY11" si="39">(C10/C$12)*100</f>
        <v>0.33781470406975417</v>
      </c>
      <c r="AZ10" s="10">
        <f t="shared" ref="AZ10:AZ11" si="40">(D10/D$12)*100</f>
        <v>0.36097698185739069</v>
      </c>
      <c r="BA10" s="10">
        <f t="shared" ref="BA10:BA11" si="41">(E10/E$12)*100</f>
        <v>0.2899055223466574</v>
      </c>
      <c r="BB10" s="10">
        <f t="shared" ref="BB10:BB11" si="42">(F10/F$12)*100</f>
        <v>0.56700021097682274</v>
      </c>
      <c r="BC10" s="10">
        <f t="shared" ref="BC10:BC11" si="43">(G10/G$12)*100</f>
        <v>0.16271053305233038</v>
      </c>
      <c r="BD10" s="10">
        <f t="shared" ref="BD10:BD11" si="44">(H10/H$12)*100</f>
        <v>0.22295511252748337</v>
      </c>
      <c r="BE10" s="10">
        <f t="shared" ref="BE10:BE11" si="45">(I10/I$12)*100</f>
        <v>0.2484811121412201</v>
      </c>
      <c r="BF10" s="10">
        <f t="shared" ref="BF10:BF11" si="46">(J10/J$12)*100</f>
        <v>0.18454752098665406</v>
      </c>
      <c r="BG10" s="10">
        <f t="shared" ref="BG10:BG11" si="47">(K10/K$12)*100</f>
        <v>0.50138640121245526</v>
      </c>
      <c r="BH10" s="10">
        <f t="shared" ref="BH10:BH11" si="48">(L10/L$12)*100</f>
        <v>0.34791400279520651</v>
      </c>
      <c r="BI10" s="10">
        <f t="shared" ref="BI10:BI11" si="49">(M10/M$12)*100</f>
        <v>0.13460173101629591</v>
      </c>
      <c r="BJ10" s="10">
        <f t="shared" ref="BJ10:BJ11" si="50">(N10/N$12)*100</f>
        <v>0.14934319267491822</v>
      </c>
      <c r="BK10" s="10">
        <f t="shared" ref="BK10:BK11" si="51">(O10/O$12)*100</f>
        <v>0.19806647010449885</v>
      </c>
      <c r="BL10" s="8">
        <f t="shared" ref="BL10:BL11" si="52">(BK10-BJ10)</f>
        <v>4.872327742958063E-2</v>
      </c>
      <c r="BM10" s="10"/>
      <c r="BN10" s="17"/>
      <c r="BO10" s="86" t="s">
        <v>67</v>
      </c>
      <c r="BP10" s="10">
        <f t="shared" ref="BP10:BP11" si="53">(R10/R$12)*100</f>
        <v>0.47300384315622562</v>
      </c>
      <c r="BQ10" s="10">
        <f t="shared" ref="BQ10:BQ11" si="54">(S10/S$12)*100</f>
        <v>0.59577160331101386</v>
      </c>
      <c r="BR10" s="10">
        <f t="shared" ref="BR10:BR11" si="55">(T10/T$12)*100</f>
        <v>0.52839433941565794</v>
      </c>
      <c r="BS10" s="10">
        <f t="shared" ref="BS10:BS11" si="56">(U10/U$12)*100</f>
        <v>0.75605973054347486</v>
      </c>
      <c r="BT10" s="10">
        <f t="shared" ref="BT10:BT11" si="57">(V10/V$12)*100</f>
        <v>0.21723040262842772</v>
      </c>
      <c r="BU10" s="10">
        <f t="shared" ref="BU10:BU11" si="58">(W10/W$12)*100</f>
        <v>0.42349788818747447</v>
      </c>
      <c r="BV10" s="10">
        <f t="shared" ref="BV10:BV11" si="59">(X10/X$12)*100</f>
        <v>0.69998674267532812</v>
      </c>
      <c r="BW10" s="10">
        <f t="shared" ref="BW10:BW11" si="60">(Y10/Y$12)*100</f>
        <v>0.58156857352401914</v>
      </c>
      <c r="BX10" s="10">
        <f t="shared" ref="BX10:BX11" si="61">(Z10/Z$12)*100</f>
        <v>1.7313385840545421</v>
      </c>
      <c r="BY10" s="10">
        <f t="shared" ref="BY10:BY11" si="62">(AA10/AA$12)*100</f>
        <v>1.9175389820809932</v>
      </c>
      <c r="BZ10" s="10">
        <f t="shared" ref="BZ10:BZ11" si="63">(AB10/AB$12)*100</f>
        <v>0.31302058143908862</v>
      </c>
      <c r="CA10" s="10">
        <f t="shared" ref="CA10:CA11" si="64">(AC10/AC$12)*100</f>
        <v>0.20086756733577382</v>
      </c>
      <c r="CB10" s="10">
        <f t="shared" ref="CB10:CB11" si="65">(AD10/AD$12)*100</f>
        <v>0.31255519632613249</v>
      </c>
      <c r="CC10" s="8">
        <f t="shared" ref="CC10:CC11" si="66">(CB10-CA10)</f>
        <v>0.11168762899035867</v>
      </c>
      <c r="CD10" s="10"/>
      <c r="CE10" s="17"/>
      <c r="CF10" s="86" t="s">
        <v>67</v>
      </c>
      <c r="CG10" s="10">
        <f t="shared" si="16"/>
        <v>0.3866874584043799</v>
      </c>
      <c r="CH10" s="10">
        <f t="shared" si="16"/>
        <v>0.44484957605571729</v>
      </c>
      <c r="CI10" s="10">
        <f t="shared" si="16"/>
        <v>0.37886925770952901</v>
      </c>
      <c r="CJ10" s="10">
        <f t="shared" si="16"/>
        <v>0.63931211133522714</v>
      </c>
      <c r="CK10" s="10">
        <f t="shared" si="16"/>
        <v>0.18278416845388964</v>
      </c>
      <c r="CL10" s="10">
        <f t="shared" si="16"/>
        <v>0.29360939550065601</v>
      </c>
      <c r="CM10" s="10">
        <f t="shared" si="16"/>
        <v>0.40536058666732178</v>
      </c>
      <c r="CN10" s="10">
        <f t="shared" si="16"/>
        <v>0.31528777792872348</v>
      </c>
      <c r="CO10" s="10">
        <f t="shared" si="16"/>
        <v>0.90712499945901415</v>
      </c>
      <c r="CP10" s="10">
        <f t="shared" si="16"/>
        <v>0.8924564129121354</v>
      </c>
      <c r="CQ10" s="10">
        <f t="shared" si="16"/>
        <v>0.19180080280695308</v>
      </c>
      <c r="CR10" s="10">
        <f t="shared" si="16"/>
        <v>0.16526228589120304</v>
      </c>
      <c r="CS10" s="10">
        <f t="shared" si="16"/>
        <v>0.23278887830463549</v>
      </c>
      <c r="CT10" s="8">
        <f t="shared" ref="CT10:CT11" si="67">(CS10-CR10)</f>
        <v>6.7526592413432451E-2</v>
      </c>
      <c r="CU10" s="8"/>
      <c r="CV10" s="8"/>
    </row>
    <row r="11" spans="1:100" x14ac:dyDescent="0.3">
      <c r="A11" s="42"/>
      <c r="B11" s="86" t="s">
        <v>68</v>
      </c>
      <c r="C11" s="115">
        <v>4050</v>
      </c>
      <c r="D11" s="115">
        <v>4972</v>
      </c>
      <c r="E11" s="115">
        <v>5696</v>
      </c>
      <c r="F11" s="115">
        <v>6610</v>
      </c>
      <c r="G11" s="115">
        <v>5295</v>
      </c>
      <c r="H11" s="115">
        <v>3058</v>
      </c>
      <c r="I11" s="115">
        <v>3929</v>
      </c>
      <c r="J11" s="115">
        <v>6058</v>
      </c>
      <c r="K11" s="115">
        <v>10284</v>
      </c>
      <c r="L11" s="115">
        <v>7069</v>
      </c>
      <c r="M11" s="115">
        <v>8486</v>
      </c>
      <c r="N11" s="115">
        <v>8398</v>
      </c>
      <c r="O11" s="115">
        <v>8926</v>
      </c>
      <c r="P11" s="109">
        <f t="shared" si="17"/>
        <v>82831</v>
      </c>
      <c r="Q11" s="116">
        <f t="shared" si="23"/>
        <v>2.0199657904889365</v>
      </c>
      <c r="R11" s="117">
        <v>3241</v>
      </c>
      <c r="S11" s="117">
        <v>3882</v>
      </c>
      <c r="T11" s="117">
        <v>3790</v>
      </c>
      <c r="U11" s="117">
        <v>4464</v>
      </c>
      <c r="V11" s="117">
        <v>4585</v>
      </c>
      <c r="W11" s="117">
        <v>2318</v>
      </c>
      <c r="X11" s="117">
        <v>3577</v>
      </c>
      <c r="Y11" s="117">
        <v>4346</v>
      </c>
      <c r="Z11" s="117">
        <v>9117</v>
      </c>
      <c r="AA11" s="117">
        <v>6574</v>
      </c>
      <c r="AB11" s="117">
        <v>6384</v>
      </c>
      <c r="AC11" s="117">
        <v>6986</v>
      </c>
      <c r="AD11" s="117">
        <v>6889</v>
      </c>
      <c r="AE11" s="118">
        <f t="shared" si="24"/>
        <v>66153</v>
      </c>
      <c r="AF11" s="119">
        <f t="shared" si="0"/>
        <v>3.18088382727358</v>
      </c>
      <c r="AG11" s="120">
        <f t="shared" si="25"/>
        <v>7291</v>
      </c>
      <c r="AH11" s="120">
        <f t="shared" si="26"/>
        <v>8854</v>
      </c>
      <c r="AI11" s="120">
        <f t="shared" si="27"/>
        <v>9486</v>
      </c>
      <c r="AJ11" s="120">
        <f t="shared" si="28"/>
        <v>11074</v>
      </c>
      <c r="AK11" s="120">
        <f t="shared" si="29"/>
        <v>9880</v>
      </c>
      <c r="AL11" s="120">
        <f t="shared" si="30"/>
        <v>5376</v>
      </c>
      <c r="AM11" s="120">
        <f t="shared" si="31"/>
        <v>7506</v>
      </c>
      <c r="AN11" s="120">
        <f t="shared" si="32"/>
        <v>10404</v>
      </c>
      <c r="AO11" s="120">
        <f t="shared" si="33"/>
        <v>19401</v>
      </c>
      <c r="AP11" s="120">
        <f t="shared" si="34"/>
        <v>13643</v>
      </c>
      <c r="AQ11" s="120">
        <f t="shared" si="35"/>
        <v>14870</v>
      </c>
      <c r="AR11" s="120">
        <f t="shared" si="36"/>
        <v>15384</v>
      </c>
      <c r="AS11" s="120">
        <f t="shared" si="37"/>
        <v>15815</v>
      </c>
      <c r="AT11" s="32">
        <f t="shared" si="38"/>
        <v>148984</v>
      </c>
      <c r="AU11" s="29">
        <f t="shared" si="13"/>
        <v>2.4106199048948769</v>
      </c>
      <c r="AW11" s="17"/>
      <c r="AX11" s="86" t="s">
        <v>68</v>
      </c>
      <c r="AY11" s="10">
        <f t="shared" si="39"/>
        <v>3.0814179087443794</v>
      </c>
      <c r="AZ11" s="10">
        <f t="shared" si="40"/>
        <v>2.9135999249917961</v>
      </c>
      <c r="BA11" s="10">
        <f t="shared" si="41"/>
        <v>3.0981273082299445</v>
      </c>
      <c r="BB11" s="10">
        <f t="shared" si="42"/>
        <v>2.4902799963832543</v>
      </c>
      <c r="BC11" s="10">
        <f t="shared" si="43"/>
        <v>1.8567936907588134</v>
      </c>
      <c r="BD11" s="10">
        <f t="shared" si="44"/>
        <v>1.888633612490427</v>
      </c>
      <c r="BE11" s="10">
        <f t="shared" si="45"/>
        <v>1.8490194878841928</v>
      </c>
      <c r="BF11" s="10">
        <f t="shared" si="46"/>
        <v>1.7042513447212657</v>
      </c>
      <c r="BG11" s="10">
        <f t="shared" si="47"/>
        <v>2.2139363461008541</v>
      </c>
      <c r="BH11" s="10">
        <f t="shared" si="48"/>
        <v>2.3356164157258452</v>
      </c>
      <c r="BI11" s="10">
        <f t="shared" si="49"/>
        <v>1.7931401717492732</v>
      </c>
      <c r="BJ11" s="10">
        <f t="shared" si="50"/>
        <v>1.6948434217350854</v>
      </c>
      <c r="BK11" s="10">
        <f t="shared" si="51"/>
        <v>1.4919335967533813</v>
      </c>
      <c r="BL11" s="8">
        <f t="shared" si="52"/>
        <v>-0.20290982498170407</v>
      </c>
      <c r="BM11" s="10"/>
      <c r="BN11" s="17"/>
      <c r="BO11" s="86" t="s">
        <v>68</v>
      </c>
      <c r="BP11" s="10">
        <f t="shared" si="53"/>
        <v>4.3551291354242254</v>
      </c>
      <c r="BQ11" s="10">
        <f t="shared" si="54"/>
        <v>4.0934254231032847</v>
      </c>
      <c r="BR11" s="10">
        <f t="shared" si="55"/>
        <v>3.4647310491095915</v>
      </c>
      <c r="BS11" s="10">
        <f t="shared" si="56"/>
        <v>2.7152458866822786</v>
      </c>
      <c r="BT11" s="10">
        <f t="shared" si="57"/>
        <v>2.7590066372613324</v>
      </c>
      <c r="BU11" s="10">
        <f t="shared" si="58"/>
        <v>2.6318179753848949</v>
      </c>
      <c r="BV11" s="10">
        <f t="shared" si="59"/>
        <v>3.1614300234212735</v>
      </c>
      <c r="BW11" s="10">
        <f t="shared" si="60"/>
        <v>2.4901448478181152</v>
      </c>
      <c r="BX11" s="10">
        <f t="shared" si="61"/>
        <v>3.9870204270839253</v>
      </c>
      <c r="BY11" s="10">
        <f t="shared" si="62"/>
        <v>4.0888424483296948</v>
      </c>
      <c r="BZ11" s="10">
        <f t="shared" si="63"/>
        <v>2.8588317480788867</v>
      </c>
      <c r="CA11" s="10">
        <f t="shared" si="64"/>
        <v>3.1533951132757663</v>
      </c>
      <c r="CB11" s="10">
        <f t="shared" si="65"/>
        <v>2.6451999354922937</v>
      </c>
      <c r="CC11" s="8">
        <f t="shared" si="66"/>
        <v>-0.50819517778347256</v>
      </c>
      <c r="CD11" s="10"/>
      <c r="CE11" s="17"/>
      <c r="CF11" s="86" t="s">
        <v>68</v>
      </c>
      <c r="CG11" s="10">
        <f t="shared" si="16"/>
        <v>3.5418822352089618</v>
      </c>
      <c r="CH11" s="10">
        <f t="shared" si="16"/>
        <v>3.3350534685836757</v>
      </c>
      <c r="CI11" s="10">
        <f t="shared" si="16"/>
        <v>3.2348818889582289</v>
      </c>
      <c r="CJ11" s="10">
        <f t="shared" si="16"/>
        <v>2.5763254442963262</v>
      </c>
      <c r="CK11" s="10">
        <f t="shared" si="16"/>
        <v>2.1889788900902181</v>
      </c>
      <c r="CL11" s="10">
        <f t="shared" si="16"/>
        <v>2.1504688150020801</v>
      </c>
      <c r="CM11" s="10">
        <f t="shared" si="16"/>
        <v>2.3050276996400889</v>
      </c>
      <c r="CN11" s="10">
        <f t="shared" si="16"/>
        <v>1.9630484988452657</v>
      </c>
      <c r="CO11" s="10">
        <f t="shared" si="16"/>
        <v>2.7988441657926741</v>
      </c>
      <c r="CP11" s="10">
        <f t="shared" si="16"/>
        <v>2.9438546521664075</v>
      </c>
      <c r="CQ11" s="10">
        <f t="shared" si="16"/>
        <v>2.1347888755534372</v>
      </c>
      <c r="CR11" s="10">
        <f t="shared" si="16"/>
        <v>2.1454810178483266</v>
      </c>
      <c r="CS11" s="10">
        <f t="shared" si="16"/>
        <v>1.8416989046462284</v>
      </c>
      <c r="CT11" s="8">
        <f t="shared" si="67"/>
        <v>-0.30378211320209814</v>
      </c>
      <c r="CU11" s="8"/>
      <c r="CV11" s="8"/>
    </row>
    <row r="12" spans="1:100" x14ac:dyDescent="0.3">
      <c r="A12" s="41"/>
      <c r="B12" s="6" t="s">
        <v>9</v>
      </c>
      <c r="C12" s="121">
        <f>SUM(C7:C11)</f>
        <v>131433</v>
      </c>
      <c r="D12" s="121">
        <f t="shared" ref="D12:O12" si="68">SUM(D7:D11)</f>
        <v>170648</v>
      </c>
      <c r="E12" s="121">
        <f t="shared" si="68"/>
        <v>183853</v>
      </c>
      <c r="F12" s="121">
        <f t="shared" si="68"/>
        <v>265432</v>
      </c>
      <c r="G12" s="121">
        <f t="shared" si="68"/>
        <v>285169</v>
      </c>
      <c r="H12" s="121">
        <f t="shared" si="68"/>
        <v>161916</v>
      </c>
      <c r="I12" s="121">
        <f t="shared" si="68"/>
        <v>212491</v>
      </c>
      <c r="J12" s="121">
        <f t="shared" si="68"/>
        <v>355464</v>
      </c>
      <c r="K12" s="121">
        <f t="shared" si="68"/>
        <v>464512</v>
      </c>
      <c r="L12" s="121">
        <f t="shared" si="68"/>
        <v>302661</v>
      </c>
      <c r="M12" s="121">
        <f t="shared" si="68"/>
        <v>473248</v>
      </c>
      <c r="N12" s="121">
        <f t="shared" si="68"/>
        <v>495503</v>
      </c>
      <c r="O12" s="121">
        <f t="shared" si="68"/>
        <v>598284</v>
      </c>
      <c r="P12" s="122">
        <f t="shared" ref="P12:P42" si="69">SUM(C12:O12)</f>
        <v>4100614</v>
      </c>
      <c r="Q12" s="123">
        <f>(P12/P$12)*100</f>
        <v>100</v>
      </c>
      <c r="R12" s="124">
        <f>SUM(R7:R11)</f>
        <v>74418</v>
      </c>
      <c r="S12" s="124">
        <f t="shared" ref="S12:AD12" si="70">SUM(S7:S11)</f>
        <v>94835</v>
      </c>
      <c r="T12" s="124">
        <f t="shared" si="70"/>
        <v>109388</v>
      </c>
      <c r="U12" s="124">
        <f t="shared" si="70"/>
        <v>164405</v>
      </c>
      <c r="V12" s="124">
        <f t="shared" si="70"/>
        <v>166183</v>
      </c>
      <c r="W12" s="124">
        <f t="shared" si="70"/>
        <v>88076</v>
      </c>
      <c r="X12" s="124">
        <f t="shared" si="70"/>
        <v>113145</v>
      </c>
      <c r="Y12" s="124">
        <f t="shared" si="70"/>
        <v>174528</v>
      </c>
      <c r="Z12" s="124">
        <f t="shared" si="70"/>
        <v>228667</v>
      </c>
      <c r="AA12" s="124">
        <f t="shared" si="70"/>
        <v>160779</v>
      </c>
      <c r="AB12" s="124">
        <f t="shared" si="70"/>
        <v>223308</v>
      </c>
      <c r="AC12" s="124">
        <f t="shared" si="70"/>
        <v>221539</v>
      </c>
      <c r="AD12" s="124">
        <f t="shared" si="70"/>
        <v>260434</v>
      </c>
      <c r="AE12" s="125">
        <f t="shared" si="18"/>
        <v>2079705</v>
      </c>
      <c r="AF12" s="126">
        <f t="shared" si="0"/>
        <v>100</v>
      </c>
      <c r="AG12" s="124">
        <f t="shared" si="1"/>
        <v>205851</v>
      </c>
      <c r="AH12" s="124">
        <f t="shared" si="2"/>
        <v>265483</v>
      </c>
      <c r="AI12" s="124">
        <f t="shared" si="3"/>
        <v>293241</v>
      </c>
      <c r="AJ12" s="124">
        <f t="shared" si="4"/>
        <v>429837</v>
      </c>
      <c r="AK12" s="124">
        <f t="shared" si="5"/>
        <v>451352</v>
      </c>
      <c r="AL12" s="124">
        <f t="shared" si="6"/>
        <v>249992</v>
      </c>
      <c r="AM12" s="124">
        <f t="shared" si="7"/>
        <v>325636</v>
      </c>
      <c r="AN12" s="124">
        <f t="shared" si="8"/>
        <v>529992</v>
      </c>
      <c r="AO12" s="124">
        <f t="shared" si="9"/>
        <v>693179</v>
      </c>
      <c r="AP12" s="124">
        <f t="shared" si="10"/>
        <v>463440</v>
      </c>
      <c r="AQ12" s="124">
        <f t="shared" si="11"/>
        <v>696556</v>
      </c>
      <c r="AR12" s="124">
        <f t="shared" si="12"/>
        <v>717042</v>
      </c>
      <c r="AS12" s="124">
        <f t="shared" si="12"/>
        <v>858718</v>
      </c>
      <c r="AT12" s="84">
        <f t="shared" si="19"/>
        <v>6180319</v>
      </c>
      <c r="AU12" s="30">
        <f t="shared" si="13"/>
        <v>100</v>
      </c>
      <c r="AW12" s="17"/>
      <c r="AX12" s="3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8"/>
      <c r="BM12" s="10"/>
      <c r="BN12" s="17"/>
      <c r="BO12" s="3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8"/>
      <c r="CD12" s="10"/>
      <c r="CE12" s="17"/>
      <c r="CF12" s="3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8"/>
      <c r="CU12" s="8"/>
      <c r="CV12" s="8"/>
    </row>
    <row r="13" spans="1:100" ht="33" x14ac:dyDescent="0.3">
      <c r="A13" s="42" t="s">
        <v>20</v>
      </c>
      <c r="B13" s="85" t="s">
        <v>64</v>
      </c>
      <c r="C13" s="127">
        <v>176059</v>
      </c>
      <c r="D13" s="127">
        <v>241748</v>
      </c>
      <c r="E13" s="127">
        <v>255170</v>
      </c>
      <c r="F13" s="127">
        <v>437280</v>
      </c>
      <c r="G13" s="127">
        <v>487744</v>
      </c>
      <c r="H13" s="127">
        <v>265331</v>
      </c>
      <c r="I13" s="127">
        <v>348107</v>
      </c>
      <c r="J13" s="115">
        <v>631988</v>
      </c>
      <c r="K13" s="115">
        <v>803104</v>
      </c>
      <c r="L13" s="115">
        <v>520771</v>
      </c>
      <c r="M13" s="115">
        <v>599170</v>
      </c>
      <c r="N13" s="115">
        <v>667562</v>
      </c>
      <c r="O13" s="115">
        <v>850759</v>
      </c>
      <c r="P13" s="109">
        <f t="shared" si="69"/>
        <v>6284793</v>
      </c>
      <c r="Q13" s="110">
        <f t="shared" ref="Q13:Q18" si="71">(P13/P$18)*100</f>
        <v>89.028860750025927</v>
      </c>
      <c r="R13" s="117">
        <v>87858</v>
      </c>
      <c r="S13" s="117">
        <v>121538</v>
      </c>
      <c r="T13" s="117">
        <v>125824</v>
      </c>
      <c r="U13" s="117">
        <v>204262</v>
      </c>
      <c r="V13" s="117">
        <v>230950</v>
      </c>
      <c r="W13" s="117">
        <v>134191</v>
      </c>
      <c r="X13" s="117">
        <v>172997</v>
      </c>
      <c r="Y13" s="117">
        <v>305635</v>
      </c>
      <c r="Z13" s="117">
        <v>382109</v>
      </c>
      <c r="AA13" s="117">
        <v>249889</v>
      </c>
      <c r="AB13" s="117">
        <v>299748</v>
      </c>
      <c r="AC13" s="117">
        <v>313084</v>
      </c>
      <c r="AD13" s="117">
        <v>418310</v>
      </c>
      <c r="AE13" s="118">
        <f t="shared" si="18"/>
        <v>3046395</v>
      </c>
      <c r="AF13" s="113">
        <f t="shared" ref="AF13:AF18" si="72">(AE13/AE$18)*100</f>
        <v>82.906787949974998</v>
      </c>
      <c r="AG13" s="120">
        <f t="shared" si="1"/>
        <v>263917</v>
      </c>
      <c r="AH13" s="120">
        <f t="shared" si="2"/>
        <v>363286</v>
      </c>
      <c r="AI13" s="120">
        <f t="shared" si="3"/>
        <v>380994</v>
      </c>
      <c r="AJ13" s="120">
        <f t="shared" si="4"/>
        <v>641542</v>
      </c>
      <c r="AK13" s="120">
        <f t="shared" si="5"/>
        <v>718694</v>
      </c>
      <c r="AL13" s="120">
        <f t="shared" si="6"/>
        <v>399522</v>
      </c>
      <c r="AM13" s="120">
        <f t="shared" si="7"/>
        <v>521104</v>
      </c>
      <c r="AN13" s="120">
        <f t="shared" si="8"/>
        <v>937623</v>
      </c>
      <c r="AO13" s="120">
        <f t="shared" si="9"/>
        <v>1185213</v>
      </c>
      <c r="AP13" s="120">
        <f t="shared" si="10"/>
        <v>770660</v>
      </c>
      <c r="AQ13" s="120">
        <f t="shared" si="11"/>
        <v>898918</v>
      </c>
      <c r="AR13" s="120">
        <f t="shared" si="12"/>
        <v>980646</v>
      </c>
      <c r="AS13" s="120">
        <f t="shared" si="12"/>
        <v>1269069</v>
      </c>
      <c r="AT13" s="32">
        <f t="shared" si="19"/>
        <v>9331188</v>
      </c>
      <c r="AU13" s="28">
        <f>(AT13/AT$18)*100</f>
        <v>86.933094634702968</v>
      </c>
      <c r="AW13" s="42" t="s">
        <v>21</v>
      </c>
      <c r="AX13" s="3" t="s">
        <v>64</v>
      </c>
      <c r="AY13" s="8">
        <f t="shared" ref="AY13:BK17" si="73">(C13/C$18)*100</f>
        <v>84.316213938163287</v>
      </c>
      <c r="AZ13" s="8">
        <f t="shared" si="73"/>
        <v>85.181022180722678</v>
      </c>
      <c r="BA13" s="8">
        <f t="shared" si="73"/>
        <v>86.528516736352017</v>
      </c>
      <c r="BB13" s="8">
        <f t="shared" si="73"/>
        <v>88.351888145798398</v>
      </c>
      <c r="BC13" s="8">
        <f t="shared" si="73"/>
        <v>88.458134439882187</v>
      </c>
      <c r="BD13" s="8">
        <f t="shared" si="73"/>
        <v>87.822759755197424</v>
      </c>
      <c r="BE13" s="8">
        <f t="shared" si="73"/>
        <v>88.303396352770164</v>
      </c>
      <c r="BF13" s="8">
        <f t="shared" si="73"/>
        <v>90.65126713370168</v>
      </c>
      <c r="BG13" s="8">
        <f t="shared" si="73"/>
        <v>90.426808808660027</v>
      </c>
      <c r="BH13" s="8">
        <f t="shared" si="73"/>
        <v>88.334842979804662</v>
      </c>
      <c r="BI13" s="8">
        <f t="shared" si="73"/>
        <v>88.857811485061589</v>
      </c>
      <c r="BJ13" s="8">
        <f t="shared" si="73"/>
        <v>90.292222064422759</v>
      </c>
      <c r="BK13" s="8">
        <f t="shared" si="73"/>
        <v>90.444216468487042</v>
      </c>
      <c r="BL13" s="8">
        <f t="shared" si="20"/>
        <v>0.15199440406428266</v>
      </c>
      <c r="BM13" s="10"/>
      <c r="BN13" s="96" t="s">
        <v>21</v>
      </c>
      <c r="BO13" s="3" t="s">
        <v>64</v>
      </c>
      <c r="BP13" s="8">
        <f t="shared" ref="BP13:CB17" si="74">(R13/R$18)*100</f>
        <v>77.665216930094402</v>
      </c>
      <c r="BQ13" s="8">
        <f t="shared" si="74"/>
        <v>78.249056798135484</v>
      </c>
      <c r="BR13" s="8">
        <f t="shared" si="74"/>
        <v>79.776819680446366</v>
      </c>
      <c r="BS13" s="8">
        <f t="shared" si="74"/>
        <v>81.589595491166477</v>
      </c>
      <c r="BT13" s="8">
        <f t="shared" si="74"/>
        <v>83.25942909880095</v>
      </c>
      <c r="BU13" s="8">
        <f t="shared" si="74"/>
        <v>83.272415868740964</v>
      </c>
      <c r="BV13" s="8">
        <f t="shared" si="74"/>
        <v>82.677951845231831</v>
      </c>
      <c r="BW13" s="8">
        <f t="shared" si="74"/>
        <v>84.818975517430857</v>
      </c>
      <c r="BX13" s="8">
        <f t="shared" si="74"/>
        <v>84.871995344477568</v>
      </c>
      <c r="BY13" s="8">
        <f t="shared" si="74"/>
        <v>81.827261236598929</v>
      </c>
      <c r="BZ13" s="8">
        <f t="shared" si="74"/>
        <v>82.76947546307035</v>
      </c>
      <c r="CA13" s="8">
        <f t="shared" si="74"/>
        <v>83.870846761123303</v>
      </c>
      <c r="CB13" s="8">
        <f t="shared" si="74"/>
        <v>83.862431210593314</v>
      </c>
      <c r="CC13" s="8">
        <f t="shared" si="21"/>
        <v>-8.415550529988991E-3</v>
      </c>
      <c r="CD13" s="10"/>
      <c r="CE13" s="96" t="s">
        <v>21</v>
      </c>
      <c r="CF13" s="3" t="s">
        <v>64</v>
      </c>
      <c r="CG13" s="8">
        <f t="shared" ref="CG13:CS17" si="75">(AG13/AG$18)*100</f>
        <v>81.979113601630161</v>
      </c>
      <c r="CH13" s="8">
        <f t="shared" si="75"/>
        <v>82.729142138834561</v>
      </c>
      <c r="CI13" s="8">
        <f t="shared" si="75"/>
        <v>84.175804267183949</v>
      </c>
      <c r="CJ13" s="8">
        <f t="shared" si="75"/>
        <v>86.080321166590409</v>
      </c>
      <c r="CK13" s="8">
        <f t="shared" si="75"/>
        <v>86.718148581633031</v>
      </c>
      <c r="CL13" s="8">
        <f t="shared" si="75"/>
        <v>86.239930234766916</v>
      </c>
      <c r="CM13" s="8">
        <f t="shared" si="75"/>
        <v>86.352842529484192</v>
      </c>
      <c r="CN13" s="8">
        <f t="shared" si="75"/>
        <v>88.663945789227824</v>
      </c>
      <c r="CO13" s="8">
        <f t="shared" si="75"/>
        <v>88.558173384421352</v>
      </c>
      <c r="CP13" s="8">
        <f t="shared" si="75"/>
        <v>86.114190191836656</v>
      </c>
      <c r="CQ13" s="8">
        <f t="shared" si="75"/>
        <v>86.730474214868053</v>
      </c>
      <c r="CR13" s="8">
        <f t="shared" si="75"/>
        <v>88.137814255977744</v>
      </c>
      <c r="CS13" s="8">
        <f t="shared" si="75"/>
        <v>88.163465212407516</v>
      </c>
      <c r="CT13" s="8">
        <f t="shared" si="22"/>
        <v>2.5650956429771554E-2</v>
      </c>
      <c r="CU13" s="8"/>
      <c r="CV13" s="8"/>
    </row>
    <row r="14" spans="1:100" ht="49.5" x14ac:dyDescent="0.3">
      <c r="A14" s="42"/>
      <c r="B14" s="86" t="s">
        <v>65</v>
      </c>
      <c r="C14" s="128">
        <v>364</v>
      </c>
      <c r="D14" s="128">
        <v>391</v>
      </c>
      <c r="E14" s="128">
        <v>590</v>
      </c>
      <c r="F14" s="128">
        <v>796</v>
      </c>
      <c r="G14" s="128">
        <v>1169</v>
      </c>
      <c r="H14" s="128">
        <v>428</v>
      </c>
      <c r="I14" s="128">
        <v>2103</v>
      </c>
      <c r="J14" s="129">
        <v>1577</v>
      </c>
      <c r="K14" s="129">
        <v>2879</v>
      </c>
      <c r="L14" s="129">
        <v>1770</v>
      </c>
      <c r="M14" s="129">
        <v>1374</v>
      </c>
      <c r="N14" s="129">
        <v>847</v>
      </c>
      <c r="O14" s="129">
        <v>3579</v>
      </c>
      <c r="P14" s="109">
        <f t="shared" si="69"/>
        <v>17867</v>
      </c>
      <c r="Q14" s="116">
        <f t="shared" si="71"/>
        <v>0.25309960964835487</v>
      </c>
      <c r="R14" s="130">
        <v>248</v>
      </c>
      <c r="S14" s="130">
        <v>290</v>
      </c>
      <c r="T14" s="130">
        <v>487</v>
      </c>
      <c r="U14" s="130">
        <v>366</v>
      </c>
      <c r="V14" s="130">
        <v>463</v>
      </c>
      <c r="W14" s="130">
        <v>290</v>
      </c>
      <c r="X14" s="130">
        <v>1644</v>
      </c>
      <c r="Y14" s="130">
        <v>438</v>
      </c>
      <c r="Z14" s="130">
        <v>1357</v>
      </c>
      <c r="AA14" s="130">
        <v>926</v>
      </c>
      <c r="AB14" s="130">
        <v>490</v>
      </c>
      <c r="AC14" s="130">
        <v>558</v>
      </c>
      <c r="AD14" s="130">
        <v>1885</v>
      </c>
      <c r="AE14" s="118">
        <f t="shared" si="18"/>
        <v>9442</v>
      </c>
      <c r="AF14" s="119">
        <f t="shared" si="72"/>
        <v>0.25696138938767421</v>
      </c>
      <c r="AG14" s="131">
        <f t="shared" si="1"/>
        <v>612</v>
      </c>
      <c r="AH14" s="131">
        <f t="shared" si="2"/>
        <v>681</v>
      </c>
      <c r="AI14" s="131">
        <f t="shared" si="3"/>
        <v>1077</v>
      </c>
      <c r="AJ14" s="131">
        <f t="shared" si="4"/>
        <v>1162</v>
      </c>
      <c r="AK14" s="131">
        <f t="shared" si="5"/>
        <v>1632</v>
      </c>
      <c r="AL14" s="131">
        <f t="shared" si="6"/>
        <v>718</v>
      </c>
      <c r="AM14" s="131">
        <f t="shared" si="7"/>
        <v>3747</v>
      </c>
      <c r="AN14" s="131">
        <f t="shared" si="8"/>
        <v>2015</v>
      </c>
      <c r="AO14" s="131">
        <f t="shared" si="9"/>
        <v>4236</v>
      </c>
      <c r="AP14" s="131">
        <f t="shared" si="10"/>
        <v>2696</v>
      </c>
      <c r="AQ14" s="131">
        <f t="shared" si="11"/>
        <v>1864</v>
      </c>
      <c r="AR14" s="131">
        <f t="shared" si="12"/>
        <v>1405</v>
      </c>
      <c r="AS14" s="131">
        <f t="shared" si="12"/>
        <v>5464</v>
      </c>
      <c r="AT14" s="32">
        <f t="shared" si="19"/>
        <v>27309</v>
      </c>
      <c r="AU14" s="29">
        <f>(AT14/AT$18)*100</f>
        <v>0.25442161077229425</v>
      </c>
      <c r="AW14" s="42"/>
      <c r="AX14" s="3" t="s">
        <v>65</v>
      </c>
      <c r="AY14" s="8">
        <f t="shared" si="73"/>
        <v>0.17432282288034939</v>
      </c>
      <c r="AZ14" s="8">
        <f t="shared" si="73"/>
        <v>0.13777065238455982</v>
      </c>
      <c r="BA14" s="8">
        <f t="shared" si="73"/>
        <v>0.20006985489848997</v>
      </c>
      <c r="BB14" s="8">
        <f t="shared" si="73"/>
        <v>0.16083082456104905</v>
      </c>
      <c r="BC14" s="8">
        <f t="shared" si="73"/>
        <v>0.21201195537048589</v>
      </c>
      <c r="BD14" s="8">
        <f t="shared" si="73"/>
        <v>0.14166509444891287</v>
      </c>
      <c r="BE14" s="8">
        <f t="shared" si="73"/>
        <v>0.53346253459389126</v>
      </c>
      <c r="BF14" s="8">
        <f t="shared" si="73"/>
        <v>0.22620215616411632</v>
      </c>
      <c r="BG14" s="8">
        <f t="shared" si="73"/>
        <v>0.32416571522509197</v>
      </c>
      <c r="BH14" s="8">
        <f t="shared" si="73"/>
        <v>0.30023306227546126</v>
      </c>
      <c r="BI14" s="8">
        <f t="shared" si="73"/>
        <v>0.20376626496732916</v>
      </c>
      <c r="BJ14" s="8">
        <f t="shared" si="73"/>
        <v>0.1145624108151244</v>
      </c>
      <c r="BK14" s="8">
        <f t="shared" si="73"/>
        <v>0.38048360433532308</v>
      </c>
      <c r="BL14" s="8">
        <f t="shared" si="20"/>
        <v>0.26592119352019866</v>
      </c>
      <c r="BM14" s="10"/>
      <c r="BN14" s="96"/>
      <c r="BO14" s="3" t="s">
        <v>65</v>
      </c>
      <c r="BP14" s="8">
        <f t="shared" si="74"/>
        <v>0.21922845726813056</v>
      </c>
      <c r="BQ14" s="8">
        <f t="shared" si="74"/>
        <v>0.18670890150783534</v>
      </c>
      <c r="BR14" s="8">
        <f t="shared" si="74"/>
        <v>0.3087750443824499</v>
      </c>
      <c r="BS14" s="8">
        <f t="shared" si="74"/>
        <v>0.14619357467256233</v>
      </c>
      <c r="BT14" s="8">
        <f t="shared" si="74"/>
        <v>0.16691541750484884</v>
      </c>
      <c r="BU14" s="8">
        <f t="shared" si="74"/>
        <v>0.17995991237813921</v>
      </c>
      <c r="BV14" s="8">
        <f t="shared" si="74"/>
        <v>0.78569312088395249</v>
      </c>
      <c r="BW14" s="8">
        <f t="shared" si="74"/>
        <v>0.12155254233525191</v>
      </c>
      <c r="BX14" s="8">
        <f t="shared" si="74"/>
        <v>0.30140953937870102</v>
      </c>
      <c r="BY14" s="8">
        <f t="shared" si="74"/>
        <v>0.30322280654646905</v>
      </c>
      <c r="BZ14" s="8">
        <f t="shared" si="74"/>
        <v>0.13530379844704377</v>
      </c>
      <c r="CA14" s="8">
        <f t="shared" si="74"/>
        <v>0.14948043493984617</v>
      </c>
      <c r="CB14" s="8">
        <f t="shared" si="74"/>
        <v>0.37790318862080369</v>
      </c>
      <c r="CC14" s="8">
        <f t="shared" si="21"/>
        <v>0.22842275368095752</v>
      </c>
      <c r="CD14" s="10"/>
      <c r="CE14" s="96"/>
      <c r="CF14" s="3" t="s">
        <v>65</v>
      </c>
      <c r="CG14" s="8">
        <f t="shared" si="75"/>
        <v>0.19010225761962155</v>
      </c>
      <c r="CH14" s="8">
        <f t="shared" si="75"/>
        <v>0.15508042092606467</v>
      </c>
      <c r="CI14" s="8">
        <f t="shared" si="75"/>
        <v>0.23794952465329405</v>
      </c>
      <c r="CJ14" s="8">
        <f t="shared" si="75"/>
        <v>0.15591392799782097</v>
      </c>
      <c r="CK14" s="8">
        <f t="shared" si="75"/>
        <v>0.1969183247463108</v>
      </c>
      <c r="CL14" s="8">
        <f t="shared" si="75"/>
        <v>0.15498588290147386</v>
      </c>
      <c r="CM14" s="8">
        <f t="shared" si="75"/>
        <v>0.62092039392899934</v>
      </c>
      <c r="CN14" s="8">
        <f t="shared" si="75"/>
        <v>0.19054337485886552</v>
      </c>
      <c r="CO14" s="8">
        <f t="shared" si="75"/>
        <v>0.31651055334054623</v>
      </c>
      <c r="CP14" s="8">
        <f t="shared" si="75"/>
        <v>0.30125328518048383</v>
      </c>
      <c r="CQ14" s="8">
        <f t="shared" si="75"/>
        <v>0.17984466206763472</v>
      </c>
      <c r="CR14" s="8">
        <f t="shared" si="75"/>
        <v>0.12627760581254471</v>
      </c>
      <c r="CS14" s="8">
        <f t="shared" si="75"/>
        <v>0.3795894265170725</v>
      </c>
      <c r="CT14" s="8">
        <f t="shared" si="22"/>
        <v>0.25331182070452779</v>
      </c>
      <c r="CU14" s="8"/>
      <c r="CV14" s="8"/>
    </row>
    <row r="15" spans="1:100" x14ac:dyDescent="0.3">
      <c r="A15" s="42"/>
      <c r="B15" s="86" t="s">
        <v>66</v>
      </c>
      <c r="C15" s="127">
        <v>21293</v>
      </c>
      <c r="D15" s="127">
        <v>26742</v>
      </c>
      <c r="E15" s="127">
        <v>25708</v>
      </c>
      <c r="F15" s="127">
        <v>37972</v>
      </c>
      <c r="G15" s="127">
        <v>43420</v>
      </c>
      <c r="H15" s="127">
        <v>24488</v>
      </c>
      <c r="I15" s="127">
        <v>29381</v>
      </c>
      <c r="J15" s="115">
        <v>42175</v>
      </c>
      <c r="K15" s="115">
        <v>51061</v>
      </c>
      <c r="L15" s="115">
        <v>44397</v>
      </c>
      <c r="M15" s="115">
        <v>49127</v>
      </c>
      <c r="N15" s="115">
        <v>45111</v>
      </c>
      <c r="O15" s="115">
        <v>53714</v>
      </c>
      <c r="P15" s="109">
        <f t="shared" si="69"/>
        <v>494589</v>
      </c>
      <c r="Q15" s="116">
        <f t="shared" si="71"/>
        <v>7.006228400759511</v>
      </c>
      <c r="R15" s="117">
        <v>16870</v>
      </c>
      <c r="S15" s="117">
        <v>21628</v>
      </c>
      <c r="T15" s="117">
        <v>21106</v>
      </c>
      <c r="U15" s="117">
        <v>30950</v>
      </c>
      <c r="V15" s="117">
        <v>31796</v>
      </c>
      <c r="W15" s="117">
        <v>17805</v>
      </c>
      <c r="X15" s="117">
        <v>22464</v>
      </c>
      <c r="Y15" s="117">
        <v>34188</v>
      </c>
      <c r="Z15" s="117">
        <v>40215</v>
      </c>
      <c r="AA15" s="117">
        <v>34506</v>
      </c>
      <c r="AB15" s="117">
        <v>36960</v>
      </c>
      <c r="AC15" s="117">
        <v>33742</v>
      </c>
      <c r="AD15" s="117">
        <v>40430</v>
      </c>
      <c r="AE15" s="118">
        <f t="shared" si="18"/>
        <v>382660</v>
      </c>
      <c r="AF15" s="119">
        <f t="shared" si="72"/>
        <v>10.413984882767149</v>
      </c>
      <c r="AG15" s="120">
        <f t="shared" si="1"/>
        <v>38163</v>
      </c>
      <c r="AH15" s="120">
        <f t="shared" si="2"/>
        <v>48370</v>
      </c>
      <c r="AI15" s="120">
        <f t="shared" si="3"/>
        <v>46814</v>
      </c>
      <c r="AJ15" s="120">
        <f t="shared" si="4"/>
        <v>68922</v>
      </c>
      <c r="AK15" s="120">
        <f t="shared" si="5"/>
        <v>75216</v>
      </c>
      <c r="AL15" s="120">
        <f t="shared" si="6"/>
        <v>42293</v>
      </c>
      <c r="AM15" s="120">
        <f t="shared" si="7"/>
        <v>51845</v>
      </c>
      <c r="AN15" s="120">
        <f t="shared" si="8"/>
        <v>76363</v>
      </c>
      <c r="AO15" s="120">
        <f t="shared" si="9"/>
        <v>91276</v>
      </c>
      <c r="AP15" s="120">
        <f t="shared" si="10"/>
        <v>78903</v>
      </c>
      <c r="AQ15" s="120">
        <f t="shared" si="11"/>
        <v>86087</v>
      </c>
      <c r="AR15" s="120">
        <f t="shared" si="12"/>
        <v>78853</v>
      </c>
      <c r="AS15" s="120">
        <f t="shared" si="12"/>
        <v>94144</v>
      </c>
      <c r="AT15" s="32">
        <f t="shared" si="19"/>
        <v>877249</v>
      </c>
      <c r="AU15" s="29">
        <f t="shared" ref="AU15:AU17" si="76">(AT15/AT$18)*100</f>
        <v>8.1728039704267612</v>
      </c>
      <c r="AW15" s="42"/>
      <c r="AX15" s="3" t="s">
        <v>66</v>
      </c>
      <c r="AY15" s="8">
        <f t="shared" si="73"/>
        <v>10.197406229646374</v>
      </c>
      <c r="AZ15" s="8">
        <f t="shared" si="73"/>
        <v>9.4226669720406626</v>
      </c>
      <c r="BA15" s="8">
        <f t="shared" si="73"/>
        <v>8.7176200503904742</v>
      </c>
      <c r="BB15" s="8">
        <f t="shared" si="73"/>
        <v>7.6721960681308472</v>
      </c>
      <c r="BC15" s="8">
        <f t="shared" si="73"/>
        <v>7.8747297709037625</v>
      </c>
      <c r="BD15" s="8">
        <f t="shared" si="73"/>
        <v>8.1053617590303215</v>
      </c>
      <c r="BE15" s="8">
        <f t="shared" si="73"/>
        <v>7.4530017731351013</v>
      </c>
      <c r="BF15" s="8">
        <f t="shared" si="73"/>
        <v>6.0495091542305683</v>
      </c>
      <c r="BG15" s="8">
        <f t="shared" si="73"/>
        <v>5.7492968340077875</v>
      </c>
      <c r="BH15" s="8">
        <f t="shared" si="73"/>
        <v>7.5307611671433072</v>
      </c>
      <c r="BI15" s="8">
        <f t="shared" si="73"/>
        <v>7.2856079323507865</v>
      </c>
      <c r="BJ15" s="8">
        <f t="shared" si="73"/>
        <v>6.1015642435431836</v>
      </c>
      <c r="BK15" s="8">
        <f t="shared" si="73"/>
        <v>5.7103370559562858</v>
      </c>
      <c r="BL15" s="8">
        <f t="shared" si="20"/>
        <v>-0.39122718758689778</v>
      </c>
      <c r="BM15" s="10"/>
      <c r="BN15" s="96"/>
      <c r="BO15" s="3" t="s">
        <v>66</v>
      </c>
      <c r="BP15" s="8">
        <f t="shared" si="74"/>
        <v>14.912839008521622</v>
      </c>
      <c r="BQ15" s="8">
        <f t="shared" si="74"/>
        <v>13.924621109694698</v>
      </c>
      <c r="BR15" s="8">
        <f t="shared" si="74"/>
        <v>13.381942683236115</v>
      </c>
      <c r="BS15" s="8">
        <f t="shared" si="74"/>
        <v>12.3625440877481</v>
      </c>
      <c r="BT15" s="8">
        <f t="shared" si="74"/>
        <v>11.462727030203398</v>
      </c>
      <c r="BU15" s="8">
        <f t="shared" si="74"/>
        <v>11.048918068595755</v>
      </c>
      <c r="BV15" s="8">
        <f t="shared" si="74"/>
        <v>10.73589432331941</v>
      </c>
      <c r="BW15" s="8">
        <f t="shared" si="74"/>
        <v>9.4877587154282921</v>
      </c>
      <c r="BX15" s="8">
        <f t="shared" si="74"/>
        <v>8.9323394444469137</v>
      </c>
      <c r="BY15" s="8">
        <f t="shared" si="74"/>
        <v>11.299142724289915</v>
      </c>
      <c r="BZ15" s="8">
        <f t="shared" si="74"/>
        <v>10.205772225719871</v>
      </c>
      <c r="CA15" s="8">
        <f t="shared" si="74"/>
        <v>9.0390122504306269</v>
      </c>
      <c r="CB15" s="8">
        <f t="shared" si="74"/>
        <v>8.1053718386944791</v>
      </c>
      <c r="CC15" s="8">
        <f t="shared" si="21"/>
        <v>-0.93364041173614787</v>
      </c>
      <c r="CD15" s="10"/>
      <c r="CE15" s="96"/>
      <c r="CF15" s="3" t="s">
        <v>66</v>
      </c>
      <c r="CG15" s="8">
        <f t="shared" si="75"/>
        <v>11.85436676068238</v>
      </c>
      <c r="CH15" s="8">
        <f t="shared" si="75"/>
        <v>11.015036652266884</v>
      </c>
      <c r="CI15" s="8">
        <f t="shared" si="75"/>
        <v>10.342961046536034</v>
      </c>
      <c r="CJ15" s="8">
        <f t="shared" si="75"/>
        <v>9.2477622594370192</v>
      </c>
      <c r="CK15" s="8">
        <f t="shared" si="75"/>
        <v>9.0756180846314418</v>
      </c>
      <c r="CL15" s="8">
        <f t="shared" si="75"/>
        <v>9.1292729046685714</v>
      </c>
      <c r="CM15" s="8">
        <f t="shared" si="75"/>
        <v>8.5913044631035405</v>
      </c>
      <c r="CN15" s="8">
        <f t="shared" si="75"/>
        <v>7.2210738135719836</v>
      </c>
      <c r="CO15" s="8">
        <f t="shared" si="75"/>
        <v>6.8200701762775484</v>
      </c>
      <c r="CP15" s="8">
        <f t="shared" si="75"/>
        <v>8.8166869290043444</v>
      </c>
      <c r="CQ15" s="8">
        <f t="shared" si="75"/>
        <v>8.3059481885281485</v>
      </c>
      <c r="CR15" s="8">
        <f t="shared" si="75"/>
        <v>7.0870946983178573</v>
      </c>
      <c r="CS15" s="8">
        <f t="shared" si="75"/>
        <v>6.5402757997846397</v>
      </c>
      <c r="CT15" s="8">
        <f t="shared" si="22"/>
        <v>-0.54681889853321763</v>
      </c>
      <c r="CU15" s="8"/>
      <c r="CV15" s="8"/>
    </row>
    <row r="16" spans="1:100" x14ac:dyDescent="0.3">
      <c r="A16" s="42"/>
      <c r="B16" s="86" t="s">
        <v>67</v>
      </c>
      <c r="C16" s="115">
        <v>2466</v>
      </c>
      <c r="D16" s="115">
        <v>3701</v>
      </c>
      <c r="E16" s="115">
        <v>3218</v>
      </c>
      <c r="F16" s="115">
        <v>4880</v>
      </c>
      <c r="G16" s="115">
        <v>4263</v>
      </c>
      <c r="H16" s="115">
        <v>3372</v>
      </c>
      <c r="I16" s="115">
        <v>3738</v>
      </c>
      <c r="J16" s="115">
        <v>5716</v>
      </c>
      <c r="K16" s="115">
        <v>9100</v>
      </c>
      <c r="L16" s="115">
        <v>5076</v>
      </c>
      <c r="M16" s="115">
        <v>5437</v>
      </c>
      <c r="N16" s="115">
        <v>5031</v>
      </c>
      <c r="O16" s="115">
        <v>7249</v>
      </c>
      <c r="P16" s="109">
        <f t="shared" ref="P16:P17" si="77">SUM(C16:O16)</f>
        <v>63247</v>
      </c>
      <c r="Q16" s="116">
        <f t="shared" si="71"/>
        <v>0.89594173680133771</v>
      </c>
      <c r="R16" s="117">
        <v>1436</v>
      </c>
      <c r="S16" s="117">
        <v>2739</v>
      </c>
      <c r="T16" s="117">
        <v>2511</v>
      </c>
      <c r="U16" s="117">
        <v>3720</v>
      </c>
      <c r="V16" s="117">
        <v>3244</v>
      </c>
      <c r="W16" s="117">
        <v>2279</v>
      </c>
      <c r="X16" s="117">
        <v>2984</v>
      </c>
      <c r="Y16" s="117">
        <v>4921</v>
      </c>
      <c r="Z16" s="117">
        <v>7878</v>
      </c>
      <c r="AA16" s="117">
        <v>4752</v>
      </c>
      <c r="AB16" s="117">
        <v>6875</v>
      </c>
      <c r="AC16" s="117">
        <v>6608</v>
      </c>
      <c r="AD16" s="117">
        <v>10748</v>
      </c>
      <c r="AE16" s="118">
        <f t="shared" si="18"/>
        <v>60695</v>
      </c>
      <c r="AF16" s="119">
        <f t="shared" si="72"/>
        <v>1.651797450633858</v>
      </c>
      <c r="AG16" s="120">
        <f t="shared" si="1"/>
        <v>3902</v>
      </c>
      <c r="AH16" s="120">
        <f t="shared" si="2"/>
        <v>6440</v>
      </c>
      <c r="AI16" s="120">
        <f t="shared" si="3"/>
        <v>5729</v>
      </c>
      <c r="AJ16" s="120">
        <f t="shared" si="4"/>
        <v>8600</v>
      </c>
      <c r="AK16" s="120">
        <f t="shared" si="5"/>
        <v>7507</v>
      </c>
      <c r="AL16" s="120">
        <f t="shared" si="6"/>
        <v>5651</v>
      </c>
      <c r="AM16" s="120">
        <f t="shared" si="7"/>
        <v>6722</v>
      </c>
      <c r="AN16" s="120">
        <f t="shared" si="8"/>
        <v>10637</v>
      </c>
      <c r="AO16" s="120">
        <f t="shared" si="9"/>
        <v>16978</v>
      </c>
      <c r="AP16" s="120">
        <f t="shared" si="10"/>
        <v>9828</v>
      </c>
      <c r="AQ16" s="120">
        <f t="shared" si="11"/>
        <v>12312</v>
      </c>
      <c r="AR16" s="120">
        <f t="shared" si="12"/>
        <v>11639</v>
      </c>
      <c r="AS16" s="120">
        <f t="shared" si="12"/>
        <v>17997</v>
      </c>
      <c r="AT16" s="32">
        <f t="shared" si="19"/>
        <v>123942</v>
      </c>
      <c r="AU16" s="29">
        <f t="shared" si="76"/>
        <v>1.1546934447376211</v>
      </c>
      <c r="AW16" s="17"/>
      <c r="AX16" s="86" t="s">
        <v>67</v>
      </c>
      <c r="AY16" s="8">
        <f t="shared" si="73"/>
        <v>1.1809892341289607</v>
      </c>
      <c r="AZ16" s="8">
        <f t="shared" si="73"/>
        <v>1.3040644104226495</v>
      </c>
      <c r="BA16" s="8">
        <f t="shared" si="73"/>
        <v>1.0912284628192217</v>
      </c>
      <c r="BB16" s="8">
        <f t="shared" si="73"/>
        <v>0.98599801992200908</v>
      </c>
      <c r="BC16" s="8">
        <f t="shared" si="73"/>
        <v>0.77314539413548444</v>
      </c>
      <c r="BD16" s="8">
        <f t="shared" si="73"/>
        <v>1.1161091086021826</v>
      </c>
      <c r="BE16" s="8">
        <f t="shared" si="73"/>
        <v>0.94820872768043984</v>
      </c>
      <c r="BF16" s="8">
        <f t="shared" si="73"/>
        <v>0.81989316717443816</v>
      </c>
      <c r="BG16" s="8">
        <f t="shared" si="73"/>
        <v>1.0246293881723989</v>
      </c>
      <c r="BH16" s="8">
        <f t="shared" si="73"/>
        <v>0.86100735825437369</v>
      </c>
      <c r="BI16" s="8">
        <f t="shared" si="73"/>
        <v>0.80631527119895841</v>
      </c>
      <c r="BJ16" s="8">
        <f t="shared" si="73"/>
        <v>0.68047637403883221</v>
      </c>
      <c r="BK16" s="8">
        <f t="shared" si="73"/>
        <v>0.77064142157774718</v>
      </c>
      <c r="BL16" s="8">
        <f t="shared" ref="BL16:BL17" si="78">(BK16-BJ16)</f>
        <v>9.0165047538914966E-2</v>
      </c>
      <c r="BM16" s="10"/>
      <c r="BN16" s="17"/>
      <c r="BO16" s="86" t="s">
        <v>67</v>
      </c>
      <c r="BP16" s="8">
        <f t="shared" si="74"/>
        <v>1.2694034864396591</v>
      </c>
      <c r="BQ16" s="8">
        <f t="shared" si="74"/>
        <v>1.7634333835515894</v>
      </c>
      <c r="BR16" s="8">
        <f t="shared" si="74"/>
        <v>1.5920618818158765</v>
      </c>
      <c r="BS16" s="8">
        <f t="shared" si="74"/>
        <v>1.4859019065080108</v>
      </c>
      <c r="BT16" s="8">
        <f t="shared" si="74"/>
        <v>1.1694894479173426</v>
      </c>
      <c r="BU16" s="8">
        <f t="shared" si="74"/>
        <v>1.4142366907233768</v>
      </c>
      <c r="BV16" s="8">
        <f t="shared" si="74"/>
        <v>1.4260999225776851</v>
      </c>
      <c r="BW16" s="8">
        <f t="shared" si="74"/>
        <v>1.3656622393419513</v>
      </c>
      <c r="BX16" s="8">
        <f t="shared" si="74"/>
        <v>1.7498189765846768</v>
      </c>
      <c r="BY16" s="8">
        <f t="shared" si="74"/>
        <v>1.5560634737676251</v>
      </c>
      <c r="BZ16" s="8">
        <f t="shared" si="74"/>
        <v>1.8983951312722975</v>
      </c>
      <c r="CA16" s="8">
        <f t="shared" si="74"/>
        <v>1.7701912438754543</v>
      </c>
      <c r="CB16" s="8">
        <f t="shared" si="74"/>
        <v>2.1547498521466304</v>
      </c>
      <c r="CC16" s="8">
        <f t="shared" ref="CC16:CC17" si="79">(CB16-CA16)</f>
        <v>0.38455860827117605</v>
      </c>
      <c r="CD16" s="10"/>
      <c r="CE16" s="17"/>
      <c r="CF16" s="86" t="s">
        <v>67</v>
      </c>
      <c r="CG16" s="8">
        <f t="shared" si="75"/>
        <v>1.2120572046270641</v>
      </c>
      <c r="CH16" s="8">
        <f t="shared" si="75"/>
        <v>1.4665461244696865</v>
      </c>
      <c r="CI16" s="8">
        <f t="shared" si="75"/>
        <v>1.2657500712522951</v>
      </c>
      <c r="CJ16" s="8">
        <f t="shared" si="75"/>
        <v>1.1539240798461792</v>
      </c>
      <c r="CK16" s="8">
        <f t="shared" si="75"/>
        <v>0.90580016168538924</v>
      </c>
      <c r="CL16" s="8">
        <f t="shared" si="75"/>
        <v>1.2198122900783133</v>
      </c>
      <c r="CM16" s="8">
        <f t="shared" si="75"/>
        <v>1.1139116327704119</v>
      </c>
      <c r="CN16" s="8">
        <f t="shared" si="75"/>
        <v>1.0058609818232023</v>
      </c>
      <c r="CO16" s="8">
        <f t="shared" si="75"/>
        <v>1.2685826663398947</v>
      </c>
      <c r="CP16" s="8">
        <f t="shared" si="75"/>
        <v>1.0981889045822681</v>
      </c>
      <c r="CQ16" s="8">
        <f t="shared" si="75"/>
        <v>1.1879010082493127</v>
      </c>
      <c r="CR16" s="8">
        <f t="shared" si="75"/>
        <v>1.0460818890051302</v>
      </c>
      <c r="CS16" s="8">
        <f t="shared" si="75"/>
        <v>1.2502692000416826</v>
      </c>
      <c r="CT16" s="8">
        <f t="shared" ref="CT16:CT17" si="80">(CS16-CR16)</f>
        <v>0.20418731103655241</v>
      </c>
      <c r="CU16" s="8"/>
      <c r="CV16" s="8"/>
    </row>
    <row r="17" spans="1:100" x14ac:dyDescent="0.3">
      <c r="A17" s="42"/>
      <c r="B17" s="86" t="s">
        <v>68</v>
      </c>
      <c r="C17" s="115">
        <v>8626</v>
      </c>
      <c r="D17" s="115">
        <v>11223</v>
      </c>
      <c r="E17" s="115">
        <v>10211</v>
      </c>
      <c r="F17" s="115">
        <v>14002</v>
      </c>
      <c r="G17" s="115">
        <v>14788</v>
      </c>
      <c r="H17" s="115">
        <v>8502</v>
      </c>
      <c r="I17" s="115">
        <v>10888</v>
      </c>
      <c r="J17" s="115">
        <v>15708</v>
      </c>
      <c r="K17" s="115">
        <v>21982</v>
      </c>
      <c r="L17" s="115">
        <v>17528</v>
      </c>
      <c r="M17" s="115">
        <v>19194</v>
      </c>
      <c r="N17" s="115">
        <v>20784</v>
      </c>
      <c r="O17" s="115">
        <v>25344</v>
      </c>
      <c r="P17" s="109">
        <f t="shared" si="77"/>
        <v>198780</v>
      </c>
      <c r="Q17" s="116">
        <f t="shared" si="71"/>
        <v>2.8158695027648726</v>
      </c>
      <c r="R17" s="117">
        <v>6712</v>
      </c>
      <c r="S17" s="117">
        <v>9127</v>
      </c>
      <c r="T17" s="117">
        <v>7792</v>
      </c>
      <c r="U17" s="117">
        <v>11055</v>
      </c>
      <c r="V17" s="117">
        <v>10933</v>
      </c>
      <c r="W17" s="117">
        <v>6582</v>
      </c>
      <c r="X17" s="117">
        <v>9153</v>
      </c>
      <c r="Y17" s="117">
        <v>15156</v>
      </c>
      <c r="Z17" s="117">
        <v>18659</v>
      </c>
      <c r="AA17" s="117">
        <v>15313</v>
      </c>
      <c r="AB17" s="117">
        <v>18075</v>
      </c>
      <c r="AC17" s="117">
        <v>19301</v>
      </c>
      <c r="AD17" s="117">
        <v>27432</v>
      </c>
      <c r="AE17" s="118">
        <f t="shared" si="18"/>
        <v>175290</v>
      </c>
      <c r="AF17" s="119">
        <f t="shared" si="72"/>
        <v>4.7704683272363289</v>
      </c>
      <c r="AG17" s="120">
        <f t="shared" si="1"/>
        <v>15338</v>
      </c>
      <c r="AH17" s="120">
        <f t="shared" si="2"/>
        <v>20350</v>
      </c>
      <c r="AI17" s="120">
        <f t="shared" si="3"/>
        <v>18003</v>
      </c>
      <c r="AJ17" s="120">
        <f t="shared" si="4"/>
        <v>25057</v>
      </c>
      <c r="AK17" s="120">
        <f t="shared" si="5"/>
        <v>25721</v>
      </c>
      <c r="AL17" s="120">
        <f t="shared" si="6"/>
        <v>15084</v>
      </c>
      <c r="AM17" s="120">
        <f t="shared" si="7"/>
        <v>20041</v>
      </c>
      <c r="AN17" s="120">
        <f t="shared" si="8"/>
        <v>30864</v>
      </c>
      <c r="AO17" s="120">
        <f t="shared" si="9"/>
        <v>40641</v>
      </c>
      <c r="AP17" s="120">
        <f t="shared" si="10"/>
        <v>32841</v>
      </c>
      <c r="AQ17" s="120">
        <f t="shared" si="11"/>
        <v>37269</v>
      </c>
      <c r="AR17" s="120">
        <f t="shared" si="12"/>
        <v>40085</v>
      </c>
      <c r="AS17" s="120">
        <f t="shared" si="12"/>
        <v>52776</v>
      </c>
      <c r="AT17" s="32">
        <f t="shared" si="19"/>
        <v>374070</v>
      </c>
      <c r="AU17" s="29">
        <f t="shared" si="76"/>
        <v>3.4849863393603617</v>
      </c>
      <c r="AW17" s="17"/>
      <c r="AX17" s="86" t="s">
        <v>68</v>
      </c>
      <c r="AY17" s="8">
        <f t="shared" si="73"/>
        <v>4.1310677751810276</v>
      </c>
      <c r="AZ17" s="8">
        <f t="shared" si="73"/>
        <v>3.9544757844294494</v>
      </c>
      <c r="BA17" s="8">
        <f t="shared" si="73"/>
        <v>3.4625648955397983</v>
      </c>
      <c r="BB17" s="8">
        <f t="shared" si="73"/>
        <v>2.8290869415876991</v>
      </c>
      <c r="BC17" s="8">
        <f t="shared" si="73"/>
        <v>2.6819784397080801</v>
      </c>
      <c r="BD17" s="8">
        <f t="shared" si="73"/>
        <v>2.8141042827211615</v>
      </c>
      <c r="BE17" s="8">
        <f t="shared" si="73"/>
        <v>2.7619306118203935</v>
      </c>
      <c r="BF17" s="8">
        <f t="shared" si="73"/>
        <v>2.2531283887291944</v>
      </c>
      <c r="BG17" s="8">
        <f t="shared" si="73"/>
        <v>2.4750992539346894</v>
      </c>
      <c r="BH17" s="8">
        <f t="shared" si="73"/>
        <v>2.9731554325221952</v>
      </c>
      <c r="BI17" s="8">
        <f t="shared" si="73"/>
        <v>2.8464990464213367</v>
      </c>
      <c r="BJ17" s="8">
        <f t="shared" si="73"/>
        <v>2.8111749071801011</v>
      </c>
      <c r="BK17" s="8">
        <f t="shared" si="73"/>
        <v>2.6943214496435957</v>
      </c>
      <c r="BL17" s="8">
        <f t="shared" si="78"/>
        <v>-0.11685345753650545</v>
      </c>
      <c r="BM17" s="10"/>
      <c r="BN17" s="17"/>
      <c r="BO17" s="86" t="s">
        <v>68</v>
      </c>
      <c r="BP17" s="8">
        <f t="shared" si="74"/>
        <v>5.9333121176761781</v>
      </c>
      <c r="BQ17" s="8">
        <f t="shared" si="74"/>
        <v>5.8761798071103897</v>
      </c>
      <c r="BR17" s="8">
        <f t="shared" si="74"/>
        <v>4.9404007101191985</v>
      </c>
      <c r="BS17" s="8">
        <f t="shared" si="74"/>
        <v>4.4157649399048546</v>
      </c>
      <c r="BT17" s="8">
        <f t="shared" si="74"/>
        <v>3.9414390055734607</v>
      </c>
      <c r="BU17" s="8">
        <f t="shared" si="74"/>
        <v>4.0844694595617668</v>
      </c>
      <c r="BV17" s="8">
        <f t="shared" si="74"/>
        <v>4.3743607879871149</v>
      </c>
      <c r="BW17" s="8">
        <f t="shared" si="74"/>
        <v>4.2060509854636479</v>
      </c>
      <c r="BX17" s="8">
        <f t="shared" si="74"/>
        <v>4.1444366951121454</v>
      </c>
      <c r="BY17" s="8">
        <f t="shared" si="74"/>
        <v>5.0143097587970633</v>
      </c>
      <c r="BZ17" s="8">
        <f t="shared" si="74"/>
        <v>4.9910533814904401</v>
      </c>
      <c r="CA17" s="8">
        <f t="shared" si="74"/>
        <v>5.1704693096307732</v>
      </c>
      <c r="CB17" s="8">
        <f t="shared" si="74"/>
        <v>5.4995439099447676</v>
      </c>
      <c r="CC17" s="8">
        <f t="shared" si="79"/>
        <v>0.32907460031399438</v>
      </c>
      <c r="CD17" s="10"/>
      <c r="CE17" s="17"/>
      <c r="CF17" s="86" t="s">
        <v>68</v>
      </c>
      <c r="CG17" s="8">
        <f t="shared" si="75"/>
        <v>4.7643601754407765</v>
      </c>
      <c r="CH17" s="8">
        <f t="shared" si="75"/>
        <v>4.6341946635028135</v>
      </c>
      <c r="CI17" s="8">
        <f t="shared" si="75"/>
        <v>3.9775350903744227</v>
      </c>
      <c r="CJ17" s="8">
        <f t="shared" si="75"/>
        <v>3.3620785661285715</v>
      </c>
      <c r="CK17" s="8">
        <f t="shared" si="75"/>
        <v>3.1035148473038356</v>
      </c>
      <c r="CL17" s="8">
        <f t="shared" si="75"/>
        <v>3.2559986875847242</v>
      </c>
      <c r="CM17" s="8">
        <f t="shared" si="75"/>
        <v>3.321020980712857</v>
      </c>
      <c r="CN17" s="8">
        <f t="shared" si="75"/>
        <v>2.9185760405181265</v>
      </c>
      <c r="CO17" s="8">
        <f t="shared" si="75"/>
        <v>3.0366632196206655</v>
      </c>
      <c r="CP17" s="8">
        <f t="shared" si="75"/>
        <v>3.6696806893962415</v>
      </c>
      <c r="CQ17" s="8">
        <f t="shared" si="75"/>
        <v>3.5958319262868446</v>
      </c>
      <c r="CR17" s="8">
        <f t="shared" si="75"/>
        <v>3.6027315508867295</v>
      </c>
      <c r="CS17" s="8">
        <f t="shared" si="75"/>
        <v>3.6664003612490883</v>
      </c>
      <c r="CT17" s="8">
        <f t="shared" si="80"/>
        <v>6.366881036235883E-2</v>
      </c>
      <c r="CU17" s="8"/>
      <c r="CV17" s="8"/>
    </row>
    <row r="18" spans="1:100" x14ac:dyDescent="0.3">
      <c r="A18" s="42"/>
      <c r="B18" s="3" t="s">
        <v>9</v>
      </c>
      <c r="C18" s="121">
        <f>SUM(C13:C17)</f>
        <v>208808</v>
      </c>
      <c r="D18" s="121">
        <f t="shared" ref="D18:O18" si="81">SUM(D13:D17)</f>
        <v>283805</v>
      </c>
      <c r="E18" s="121">
        <f t="shared" si="81"/>
        <v>294897</v>
      </c>
      <c r="F18" s="121">
        <f t="shared" si="81"/>
        <v>494930</v>
      </c>
      <c r="G18" s="121">
        <f t="shared" si="81"/>
        <v>551384</v>
      </c>
      <c r="H18" s="121">
        <f t="shared" si="81"/>
        <v>302121</v>
      </c>
      <c r="I18" s="121">
        <f t="shared" si="81"/>
        <v>394217</v>
      </c>
      <c r="J18" s="121">
        <f t="shared" si="81"/>
        <v>697164</v>
      </c>
      <c r="K18" s="121">
        <f t="shared" si="81"/>
        <v>888126</v>
      </c>
      <c r="L18" s="121">
        <f t="shared" si="81"/>
        <v>589542</v>
      </c>
      <c r="M18" s="121">
        <f t="shared" si="81"/>
        <v>674302</v>
      </c>
      <c r="N18" s="121">
        <f t="shared" si="81"/>
        <v>739335</v>
      </c>
      <c r="O18" s="121">
        <f t="shared" si="81"/>
        <v>940645</v>
      </c>
      <c r="P18" s="122">
        <f t="shared" si="69"/>
        <v>7059276</v>
      </c>
      <c r="Q18" s="123">
        <f t="shared" si="71"/>
        <v>100</v>
      </c>
      <c r="R18" s="124">
        <f>SUM(R13:R17)</f>
        <v>113124</v>
      </c>
      <c r="S18" s="124">
        <f t="shared" ref="S18:AD18" si="82">SUM(S13:S17)</f>
        <v>155322</v>
      </c>
      <c r="T18" s="124">
        <f t="shared" si="82"/>
        <v>157720</v>
      </c>
      <c r="U18" s="124">
        <f t="shared" si="82"/>
        <v>250353</v>
      </c>
      <c r="V18" s="124">
        <f t="shared" si="82"/>
        <v>277386</v>
      </c>
      <c r="W18" s="124">
        <f t="shared" si="82"/>
        <v>161147</v>
      </c>
      <c r="X18" s="124">
        <f t="shared" si="82"/>
        <v>209242</v>
      </c>
      <c r="Y18" s="124">
        <f t="shared" si="82"/>
        <v>360338</v>
      </c>
      <c r="Z18" s="124">
        <f t="shared" si="82"/>
        <v>450218</v>
      </c>
      <c r="AA18" s="124">
        <f t="shared" si="82"/>
        <v>305386</v>
      </c>
      <c r="AB18" s="124">
        <f t="shared" si="82"/>
        <v>362148</v>
      </c>
      <c r="AC18" s="124">
        <f t="shared" si="82"/>
        <v>373293</v>
      </c>
      <c r="AD18" s="124">
        <f t="shared" si="82"/>
        <v>498805</v>
      </c>
      <c r="AE18" s="125">
        <f>SUM(R18:AD18)</f>
        <v>3674482</v>
      </c>
      <c r="AF18" s="126">
        <f t="shared" si="72"/>
        <v>100</v>
      </c>
      <c r="AG18" s="120">
        <f t="shared" si="1"/>
        <v>321932</v>
      </c>
      <c r="AH18" s="120">
        <f t="shared" si="2"/>
        <v>439127</v>
      </c>
      <c r="AI18" s="120">
        <f t="shared" si="3"/>
        <v>452617</v>
      </c>
      <c r="AJ18" s="120">
        <f t="shared" si="4"/>
        <v>745283</v>
      </c>
      <c r="AK18" s="120">
        <f t="shared" si="5"/>
        <v>828770</v>
      </c>
      <c r="AL18" s="120">
        <f t="shared" si="6"/>
        <v>463268</v>
      </c>
      <c r="AM18" s="120">
        <f t="shared" si="7"/>
        <v>603459</v>
      </c>
      <c r="AN18" s="120">
        <f t="shared" si="8"/>
        <v>1057502</v>
      </c>
      <c r="AO18" s="120">
        <f t="shared" si="9"/>
        <v>1338344</v>
      </c>
      <c r="AP18" s="120">
        <f t="shared" si="10"/>
        <v>894928</v>
      </c>
      <c r="AQ18" s="120">
        <f t="shared" si="11"/>
        <v>1036450</v>
      </c>
      <c r="AR18" s="120">
        <f t="shared" si="12"/>
        <v>1112628</v>
      </c>
      <c r="AS18" s="120">
        <f t="shared" si="12"/>
        <v>1439450</v>
      </c>
      <c r="AT18" s="84">
        <f t="shared" si="19"/>
        <v>10733758</v>
      </c>
      <c r="AU18" s="30">
        <f>(AT18/AT$18)*100</f>
        <v>100</v>
      </c>
      <c r="AW18" s="17"/>
      <c r="AX18" s="3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10"/>
      <c r="BN18" s="17"/>
      <c r="BO18" s="3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10"/>
      <c r="CE18" s="17"/>
      <c r="CF18" s="3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</row>
    <row r="19" spans="1:100" ht="33" x14ac:dyDescent="0.3">
      <c r="A19" s="58" t="s">
        <v>23</v>
      </c>
      <c r="B19" s="85" t="s">
        <v>64</v>
      </c>
      <c r="C19" s="132">
        <v>92104</v>
      </c>
      <c r="D19" s="132">
        <v>133667</v>
      </c>
      <c r="E19" s="132">
        <v>146756</v>
      </c>
      <c r="F19" s="132">
        <v>228834</v>
      </c>
      <c r="G19" s="132">
        <v>287520</v>
      </c>
      <c r="H19" s="132">
        <v>165862</v>
      </c>
      <c r="I19" s="132">
        <v>229587</v>
      </c>
      <c r="J19" s="108">
        <v>391661</v>
      </c>
      <c r="K19" s="108">
        <v>554035</v>
      </c>
      <c r="L19" s="108">
        <v>427089</v>
      </c>
      <c r="M19" s="108">
        <v>520874</v>
      </c>
      <c r="N19" s="108">
        <v>525434</v>
      </c>
      <c r="O19" s="108">
        <v>635199</v>
      </c>
      <c r="P19" s="109">
        <f t="shared" si="69"/>
        <v>4338622</v>
      </c>
      <c r="Q19" s="110">
        <f t="shared" ref="Q19:Q24" si="83">(P19/P$24)*100</f>
        <v>68.628157205864611</v>
      </c>
      <c r="R19" s="111">
        <v>77617</v>
      </c>
      <c r="S19" s="111">
        <v>111461</v>
      </c>
      <c r="T19" s="111">
        <v>112264</v>
      </c>
      <c r="U19" s="111">
        <v>181905</v>
      </c>
      <c r="V19" s="111">
        <v>222249</v>
      </c>
      <c r="W19" s="111">
        <v>130089</v>
      </c>
      <c r="X19" s="111">
        <v>191264</v>
      </c>
      <c r="Y19" s="111">
        <v>298060</v>
      </c>
      <c r="Z19" s="111">
        <v>420547</v>
      </c>
      <c r="AA19" s="111">
        <v>337098</v>
      </c>
      <c r="AB19" s="111">
        <v>489277</v>
      </c>
      <c r="AC19" s="111">
        <v>556592</v>
      </c>
      <c r="AD19" s="111">
        <v>630533</v>
      </c>
      <c r="AE19" s="118">
        <f t="shared" si="18"/>
        <v>3758956</v>
      </c>
      <c r="AF19" s="113">
        <f t="shared" ref="AF19:AF24" si="84">(AE19/AE$24)*100</f>
        <v>62.95002088310585</v>
      </c>
      <c r="AG19" s="114">
        <f t="shared" si="1"/>
        <v>169721</v>
      </c>
      <c r="AH19" s="114">
        <f t="shared" si="2"/>
        <v>245128</v>
      </c>
      <c r="AI19" s="114">
        <f t="shared" si="3"/>
        <v>259020</v>
      </c>
      <c r="AJ19" s="114">
        <f t="shared" si="4"/>
        <v>410739</v>
      </c>
      <c r="AK19" s="114">
        <f t="shared" si="5"/>
        <v>509769</v>
      </c>
      <c r="AL19" s="114">
        <f t="shared" si="6"/>
        <v>295951</v>
      </c>
      <c r="AM19" s="114">
        <f t="shared" si="7"/>
        <v>420851</v>
      </c>
      <c r="AN19" s="114">
        <f t="shared" si="8"/>
        <v>689721</v>
      </c>
      <c r="AO19" s="114">
        <f t="shared" si="9"/>
        <v>974582</v>
      </c>
      <c r="AP19" s="114">
        <f t="shared" si="10"/>
        <v>764187</v>
      </c>
      <c r="AQ19" s="114">
        <f t="shared" si="11"/>
        <v>1010151</v>
      </c>
      <c r="AR19" s="114">
        <f t="shared" si="12"/>
        <v>1082026</v>
      </c>
      <c r="AS19" s="114">
        <f t="shared" si="12"/>
        <v>1265732</v>
      </c>
      <c r="AT19" s="32">
        <f t="shared" si="19"/>
        <v>8097578</v>
      </c>
      <c r="AU19" s="28">
        <f t="shared" ref="AU19:AU24" si="85">(AT19/AT$24)*100</f>
        <v>65.870056773381762</v>
      </c>
      <c r="AW19" s="42" t="s">
        <v>69</v>
      </c>
      <c r="AX19" s="3" t="s">
        <v>64</v>
      </c>
      <c r="AY19" s="8">
        <f t="shared" ref="AY19:BK23" si="86">(C19/C$24)*100</f>
        <v>63.767152688350713</v>
      </c>
      <c r="AZ19" s="8">
        <f t="shared" si="86"/>
        <v>64.876185483949257</v>
      </c>
      <c r="BA19" s="8">
        <f t="shared" si="86"/>
        <v>67.328531449282011</v>
      </c>
      <c r="BB19" s="8">
        <f t="shared" si="86"/>
        <v>69.063406360253396</v>
      </c>
      <c r="BC19" s="8">
        <f t="shared" si="86"/>
        <v>72.186068932272846</v>
      </c>
      <c r="BD19" s="8">
        <f t="shared" si="86"/>
        <v>69.131922591186267</v>
      </c>
      <c r="BE19" s="8">
        <f t="shared" si="86"/>
        <v>67.622447446784079</v>
      </c>
      <c r="BF19" s="8">
        <f t="shared" si="86"/>
        <v>69.3094905236334</v>
      </c>
      <c r="BG19" s="8">
        <f t="shared" si="86"/>
        <v>69.505114701284882</v>
      </c>
      <c r="BH19" s="8">
        <f t="shared" si="86"/>
        <v>67.497167132094617</v>
      </c>
      <c r="BI19" s="8">
        <f t="shared" si="86"/>
        <v>67.373243635827436</v>
      </c>
      <c r="BJ19" s="8">
        <f t="shared" si="86"/>
        <v>68.933243772270004</v>
      </c>
      <c r="BK19" s="8">
        <f t="shared" si="86"/>
        <v>69.48900557925829</v>
      </c>
      <c r="BL19" s="8">
        <f t="shared" si="20"/>
        <v>0.55576180698828637</v>
      </c>
      <c r="BM19" s="10"/>
      <c r="BN19" s="96" t="s">
        <v>69</v>
      </c>
      <c r="BO19" s="3" t="s">
        <v>64</v>
      </c>
      <c r="BP19" s="8">
        <f t="shared" ref="BP19:CB23" si="87">(R19/R$24)*100</f>
        <v>57.270084410601498</v>
      </c>
      <c r="BQ19" s="8">
        <f t="shared" si="87"/>
        <v>58.90083758289957</v>
      </c>
      <c r="BR19" s="8">
        <f t="shared" si="87"/>
        <v>61.436084341635066</v>
      </c>
      <c r="BS19" s="8">
        <f t="shared" si="87"/>
        <v>63.750486263707387</v>
      </c>
      <c r="BT19" s="8">
        <f t="shared" si="87"/>
        <v>66.694975272482836</v>
      </c>
      <c r="BU19" s="8">
        <f t="shared" si="87"/>
        <v>63.442884383732668</v>
      </c>
      <c r="BV19" s="8">
        <f t="shared" si="87"/>
        <v>64.197199360927996</v>
      </c>
      <c r="BW19" s="8">
        <f t="shared" si="87"/>
        <v>65.719438895430116</v>
      </c>
      <c r="BX19" s="8">
        <f t="shared" si="87"/>
        <v>65.187744523601381</v>
      </c>
      <c r="BY19" s="8">
        <f t="shared" si="87"/>
        <v>63.186247771785887</v>
      </c>
      <c r="BZ19" s="8">
        <f t="shared" si="87"/>
        <v>61.868248450692107</v>
      </c>
      <c r="CA19" s="8">
        <f t="shared" si="87"/>
        <v>61.798854384217641</v>
      </c>
      <c r="CB19" s="8">
        <f t="shared" si="87"/>
        <v>61.899918812761811</v>
      </c>
      <c r="CC19" s="8">
        <f t="shared" si="21"/>
        <v>0.10106442854416997</v>
      </c>
      <c r="CD19" s="10"/>
      <c r="CE19" s="96" t="s">
        <v>69</v>
      </c>
      <c r="CF19" s="3" t="s">
        <v>64</v>
      </c>
      <c r="CG19" s="8">
        <f t="shared" ref="CG19:CS23" si="88">(AG19/AG$24)*100</f>
        <v>60.622004100497918</v>
      </c>
      <c r="CH19" s="8">
        <f t="shared" si="88"/>
        <v>62.015488186526134</v>
      </c>
      <c r="CI19" s="8">
        <f t="shared" si="88"/>
        <v>64.641392752237948</v>
      </c>
      <c r="CJ19" s="8">
        <f t="shared" si="88"/>
        <v>66.605100230590352</v>
      </c>
      <c r="CK19" s="8">
        <f t="shared" si="88"/>
        <v>69.684745521751495</v>
      </c>
      <c r="CL19" s="8">
        <f t="shared" si="88"/>
        <v>66.510326538867787</v>
      </c>
      <c r="CM19" s="8">
        <f t="shared" si="88"/>
        <v>66.021539113178392</v>
      </c>
      <c r="CN19" s="8">
        <f t="shared" si="88"/>
        <v>67.711049415682339</v>
      </c>
      <c r="CO19" s="8">
        <f t="shared" si="88"/>
        <v>67.573909028002149</v>
      </c>
      <c r="CP19" s="8">
        <f t="shared" si="88"/>
        <v>65.525144694533765</v>
      </c>
      <c r="CQ19" s="8">
        <f t="shared" si="88"/>
        <v>64.589559539474948</v>
      </c>
      <c r="CR19" s="8">
        <f t="shared" si="88"/>
        <v>65.069123758860343</v>
      </c>
      <c r="CS19" s="8">
        <f t="shared" si="88"/>
        <v>65.489232087411978</v>
      </c>
      <c r="CT19" s="8">
        <f t="shared" si="22"/>
        <v>0.42010832855163471</v>
      </c>
      <c r="CU19" s="8"/>
      <c r="CV19" s="8"/>
    </row>
    <row r="20" spans="1:100" ht="49.5" x14ac:dyDescent="0.3">
      <c r="A20" s="42"/>
      <c r="B20" s="86" t="s">
        <v>65</v>
      </c>
      <c r="C20" s="128">
        <v>7382</v>
      </c>
      <c r="D20" s="128">
        <v>14006</v>
      </c>
      <c r="E20" s="128">
        <v>18883</v>
      </c>
      <c r="F20" s="128">
        <v>29739</v>
      </c>
      <c r="G20" s="128">
        <v>40057</v>
      </c>
      <c r="H20" s="128">
        <v>27218</v>
      </c>
      <c r="I20" s="128">
        <v>50053</v>
      </c>
      <c r="J20" s="129">
        <v>84974</v>
      </c>
      <c r="K20" s="129">
        <v>110053</v>
      </c>
      <c r="L20" s="129">
        <v>91711</v>
      </c>
      <c r="M20" s="129">
        <v>107033</v>
      </c>
      <c r="N20" s="129">
        <v>86428</v>
      </c>
      <c r="O20" s="129">
        <v>117853</v>
      </c>
      <c r="P20" s="109">
        <f t="shared" si="69"/>
        <v>785390</v>
      </c>
      <c r="Q20" s="116">
        <f t="shared" si="83"/>
        <v>12.423269044391054</v>
      </c>
      <c r="R20" s="117">
        <v>5679</v>
      </c>
      <c r="S20" s="117">
        <v>6072</v>
      </c>
      <c r="T20" s="117">
        <v>7034</v>
      </c>
      <c r="U20" s="117">
        <v>12327</v>
      </c>
      <c r="V20" s="117">
        <v>16054</v>
      </c>
      <c r="W20" s="117">
        <v>12070</v>
      </c>
      <c r="X20" s="117">
        <v>19545</v>
      </c>
      <c r="Y20" s="117">
        <v>27185</v>
      </c>
      <c r="Z20" s="117">
        <v>37348</v>
      </c>
      <c r="AA20" s="117">
        <v>33493</v>
      </c>
      <c r="AB20" s="117">
        <v>37996</v>
      </c>
      <c r="AC20" s="117">
        <v>35918</v>
      </c>
      <c r="AD20" s="117">
        <v>54725</v>
      </c>
      <c r="AE20" s="118">
        <f t="shared" si="18"/>
        <v>305446</v>
      </c>
      <c r="AF20" s="119">
        <f t="shared" si="84"/>
        <v>5.1152054130618048</v>
      </c>
      <c r="AG20" s="120">
        <f t="shared" si="1"/>
        <v>13061</v>
      </c>
      <c r="AH20" s="120">
        <f t="shared" si="2"/>
        <v>20078</v>
      </c>
      <c r="AI20" s="120">
        <f t="shared" si="3"/>
        <v>25917</v>
      </c>
      <c r="AJ20" s="120">
        <f t="shared" si="4"/>
        <v>42066</v>
      </c>
      <c r="AK20" s="120">
        <f t="shared" si="5"/>
        <v>56111</v>
      </c>
      <c r="AL20" s="120">
        <f t="shared" si="6"/>
        <v>39288</v>
      </c>
      <c r="AM20" s="120">
        <f t="shared" si="7"/>
        <v>69598</v>
      </c>
      <c r="AN20" s="120">
        <f t="shared" si="8"/>
        <v>112159</v>
      </c>
      <c r="AO20" s="120">
        <f t="shared" si="9"/>
        <v>147401</v>
      </c>
      <c r="AP20" s="120">
        <f t="shared" si="10"/>
        <v>125204</v>
      </c>
      <c r="AQ20" s="120">
        <f t="shared" si="11"/>
        <v>145029</v>
      </c>
      <c r="AR20" s="120">
        <f t="shared" si="12"/>
        <v>122346</v>
      </c>
      <c r="AS20" s="120">
        <f t="shared" si="12"/>
        <v>172578</v>
      </c>
      <c r="AT20" s="32">
        <f t="shared" si="19"/>
        <v>1090836</v>
      </c>
      <c r="AU20" s="29">
        <f t="shared" si="85"/>
        <v>8.8734470048264651</v>
      </c>
      <c r="AW20" s="42"/>
      <c r="AX20" s="3" t="s">
        <v>65</v>
      </c>
      <c r="AY20" s="8">
        <f t="shared" si="86"/>
        <v>5.1108434068596909</v>
      </c>
      <c r="AZ20" s="8">
        <f t="shared" si="86"/>
        <v>6.7979071415397456</v>
      </c>
      <c r="BA20" s="8">
        <f t="shared" si="86"/>
        <v>8.6631187778134606</v>
      </c>
      <c r="BB20" s="8">
        <f t="shared" si="86"/>
        <v>8.9753998171057425</v>
      </c>
      <c r="BC20" s="8">
        <f t="shared" si="86"/>
        <v>10.056891218767575</v>
      </c>
      <c r="BD20" s="8">
        <f t="shared" si="86"/>
        <v>11.344567586830664</v>
      </c>
      <c r="BE20" s="8">
        <f t="shared" si="86"/>
        <v>14.742587176337874</v>
      </c>
      <c r="BF20" s="8">
        <f t="shared" si="86"/>
        <v>15.037250703427773</v>
      </c>
      <c r="BG20" s="8">
        <f t="shared" si="86"/>
        <v>13.806431702366288</v>
      </c>
      <c r="BH20" s="8">
        <f t="shared" si="86"/>
        <v>14.494011072285939</v>
      </c>
      <c r="BI20" s="8">
        <f t="shared" si="86"/>
        <v>13.844346974649374</v>
      </c>
      <c r="BJ20" s="8">
        <f t="shared" si="86"/>
        <v>11.338745480402396</v>
      </c>
      <c r="BK20" s="8">
        <f t="shared" si="86"/>
        <v>12.892790723115633</v>
      </c>
      <c r="BL20" s="8">
        <f t="shared" si="20"/>
        <v>1.5540452427132365</v>
      </c>
      <c r="BM20" s="10"/>
      <c r="BN20" s="96"/>
      <c r="BO20" s="3" t="s">
        <v>65</v>
      </c>
      <c r="BP20" s="8">
        <f t="shared" si="87"/>
        <v>4.1902780237294133</v>
      </c>
      <c r="BQ20" s="8">
        <f t="shared" si="87"/>
        <v>3.2087087483816417</v>
      </c>
      <c r="BR20" s="8">
        <f t="shared" si="87"/>
        <v>3.849332085611247</v>
      </c>
      <c r="BS20" s="8">
        <f t="shared" si="87"/>
        <v>4.3201244835090895</v>
      </c>
      <c r="BT20" s="8">
        <f t="shared" si="87"/>
        <v>4.8176645700292893</v>
      </c>
      <c r="BU20" s="8">
        <f t="shared" si="87"/>
        <v>5.8863978853834942</v>
      </c>
      <c r="BV20" s="8">
        <f t="shared" si="87"/>
        <v>6.5602217955775144</v>
      </c>
      <c r="BW20" s="8">
        <f t="shared" si="87"/>
        <v>5.9940379332089764</v>
      </c>
      <c r="BX20" s="8">
        <f t="shared" si="87"/>
        <v>5.7892028298084739</v>
      </c>
      <c r="BY20" s="8">
        <f t="shared" si="87"/>
        <v>6.2779874001638243</v>
      </c>
      <c r="BZ20" s="8">
        <f t="shared" si="87"/>
        <v>4.8045298841607051</v>
      </c>
      <c r="CA20" s="8">
        <f t="shared" si="87"/>
        <v>3.9880042324940517</v>
      </c>
      <c r="CB20" s="8">
        <f t="shared" si="87"/>
        <v>5.3723961426735638</v>
      </c>
      <c r="CC20" s="8">
        <f t="shared" si="21"/>
        <v>1.3843919101795121</v>
      </c>
      <c r="CD20" s="10"/>
      <c r="CE20" s="96"/>
      <c r="CF20" s="3" t="s">
        <v>65</v>
      </c>
      <c r="CG20" s="8">
        <f t="shared" si="88"/>
        <v>4.6652093468492604</v>
      </c>
      <c r="CH20" s="8">
        <f t="shared" si="88"/>
        <v>5.0795787172786131</v>
      </c>
      <c r="CI20" s="8">
        <f t="shared" si="88"/>
        <v>6.4678826961614959</v>
      </c>
      <c r="CJ20" s="8">
        <f t="shared" si="88"/>
        <v>6.8213881474610742</v>
      </c>
      <c r="CK20" s="8">
        <f t="shared" si="88"/>
        <v>7.6702992060541115</v>
      </c>
      <c r="CL20" s="8">
        <f t="shared" si="88"/>
        <v>8.8293592826482676</v>
      </c>
      <c r="CM20" s="8">
        <f t="shared" si="88"/>
        <v>10.918275302182934</v>
      </c>
      <c r="CN20" s="8">
        <f t="shared" si="88"/>
        <v>11.01083422342297</v>
      </c>
      <c r="CO20" s="8">
        <f t="shared" si="88"/>
        <v>10.220239820391251</v>
      </c>
      <c r="CP20" s="8">
        <f t="shared" si="88"/>
        <v>10.735605573419079</v>
      </c>
      <c r="CQ20" s="8">
        <f t="shared" si="88"/>
        <v>9.2732267061563185</v>
      </c>
      <c r="CR20" s="8">
        <f t="shared" si="88"/>
        <v>7.3574452142568916</v>
      </c>
      <c r="CS20" s="8">
        <f t="shared" si="88"/>
        <v>8.929220952920037</v>
      </c>
      <c r="CT20" s="8">
        <f t="shared" si="22"/>
        <v>1.5717757386631455</v>
      </c>
      <c r="CU20" s="8"/>
      <c r="CV20" s="8"/>
    </row>
    <row r="21" spans="1:100" x14ac:dyDescent="0.3">
      <c r="A21" s="42"/>
      <c r="B21" s="86" t="s">
        <v>66</v>
      </c>
      <c r="C21" s="127">
        <v>27626</v>
      </c>
      <c r="D21" s="127">
        <v>32366</v>
      </c>
      <c r="E21" s="127">
        <v>30259</v>
      </c>
      <c r="F21" s="127">
        <v>41925</v>
      </c>
      <c r="G21" s="127">
        <v>38996</v>
      </c>
      <c r="H21" s="127">
        <v>24918</v>
      </c>
      <c r="I21" s="127">
        <v>29475</v>
      </c>
      <c r="J21" s="115">
        <v>41438</v>
      </c>
      <c r="K21" s="115">
        <v>57583</v>
      </c>
      <c r="L21" s="115">
        <v>49629</v>
      </c>
      <c r="M21" s="115">
        <v>58606</v>
      </c>
      <c r="N21" s="115">
        <v>53704</v>
      </c>
      <c r="O21" s="115">
        <v>56090</v>
      </c>
      <c r="P21" s="109">
        <f t="shared" si="69"/>
        <v>542615</v>
      </c>
      <c r="Q21" s="116">
        <f t="shared" si="83"/>
        <v>8.5830633602697404</v>
      </c>
      <c r="R21" s="117">
        <v>23702</v>
      </c>
      <c r="S21" s="117">
        <v>28672</v>
      </c>
      <c r="T21" s="117">
        <v>24703</v>
      </c>
      <c r="U21" s="117">
        <v>35200</v>
      </c>
      <c r="V21" s="117">
        <v>33703</v>
      </c>
      <c r="W21" s="117">
        <v>20290</v>
      </c>
      <c r="X21" s="117">
        <v>26649</v>
      </c>
      <c r="Y21" s="117">
        <v>36927</v>
      </c>
      <c r="Z21" s="117">
        <v>45040</v>
      </c>
      <c r="AA21" s="117">
        <v>37983</v>
      </c>
      <c r="AB21" s="117">
        <v>50270</v>
      </c>
      <c r="AC21" s="117">
        <v>43578</v>
      </c>
      <c r="AD21" s="117">
        <v>47348</v>
      </c>
      <c r="AE21" s="118">
        <f t="shared" si="18"/>
        <v>454065</v>
      </c>
      <c r="AF21" s="119">
        <f t="shared" si="84"/>
        <v>7.6040797583923458</v>
      </c>
      <c r="AG21" s="120">
        <f t="shared" si="1"/>
        <v>51328</v>
      </c>
      <c r="AH21" s="120">
        <f t="shared" si="2"/>
        <v>61038</v>
      </c>
      <c r="AI21" s="120">
        <f t="shared" si="3"/>
        <v>54962</v>
      </c>
      <c r="AJ21" s="120">
        <f t="shared" si="4"/>
        <v>77125</v>
      </c>
      <c r="AK21" s="120">
        <f t="shared" si="5"/>
        <v>72699</v>
      </c>
      <c r="AL21" s="120">
        <f t="shared" si="6"/>
        <v>45208</v>
      </c>
      <c r="AM21" s="120">
        <f t="shared" si="7"/>
        <v>56124</v>
      </c>
      <c r="AN21" s="120">
        <f t="shared" si="8"/>
        <v>78365</v>
      </c>
      <c r="AO21" s="120">
        <f t="shared" si="9"/>
        <v>102623</v>
      </c>
      <c r="AP21" s="120">
        <f t="shared" si="10"/>
        <v>87612</v>
      </c>
      <c r="AQ21" s="120">
        <f t="shared" si="11"/>
        <v>108876</v>
      </c>
      <c r="AR21" s="120">
        <f t="shared" si="12"/>
        <v>97282</v>
      </c>
      <c r="AS21" s="120">
        <f t="shared" si="12"/>
        <v>103438</v>
      </c>
      <c r="AT21" s="32">
        <f t="shared" si="19"/>
        <v>996680</v>
      </c>
      <c r="AU21" s="29">
        <f t="shared" si="85"/>
        <v>8.1075314353124046</v>
      </c>
      <c r="AW21" s="42"/>
      <c r="AX21" s="3" t="s">
        <v>66</v>
      </c>
      <c r="AY21" s="8">
        <f t="shared" si="86"/>
        <v>19.126545645882661</v>
      </c>
      <c r="AZ21" s="8">
        <f t="shared" si="86"/>
        <v>15.7090577283361</v>
      </c>
      <c r="BA21" s="8">
        <f t="shared" si="86"/>
        <v>13.882185621874571</v>
      </c>
      <c r="BB21" s="8">
        <f t="shared" si="86"/>
        <v>12.653204120251466</v>
      </c>
      <c r="BC21" s="8">
        <f t="shared" si="86"/>
        <v>9.7905117699043949</v>
      </c>
      <c r="BD21" s="8">
        <f t="shared" si="86"/>
        <v>10.38591869823817</v>
      </c>
      <c r="BE21" s="8">
        <f t="shared" si="86"/>
        <v>8.6815526945949042</v>
      </c>
      <c r="BF21" s="8">
        <f t="shared" si="86"/>
        <v>7.3329912049408055</v>
      </c>
      <c r="BG21" s="8">
        <f t="shared" si="86"/>
        <v>7.2239353467634491</v>
      </c>
      <c r="BH21" s="8">
        <f t="shared" si="86"/>
        <v>7.843369666740946</v>
      </c>
      <c r="BI21" s="8">
        <f t="shared" si="86"/>
        <v>7.5804826436360857</v>
      </c>
      <c r="BJ21" s="8">
        <f t="shared" si="86"/>
        <v>7.0455869310817123</v>
      </c>
      <c r="BK21" s="8">
        <f t="shared" si="86"/>
        <v>6.1360901433103594</v>
      </c>
      <c r="BL21" s="8">
        <f t="shared" si="20"/>
        <v>-0.9094967877713529</v>
      </c>
      <c r="BM21" s="10"/>
      <c r="BN21" s="96"/>
      <c r="BO21" s="3" t="s">
        <v>66</v>
      </c>
      <c r="BP21" s="8">
        <f t="shared" si="87"/>
        <v>17.488637034413554</v>
      </c>
      <c r="BQ21" s="8">
        <f t="shared" si="87"/>
        <v>15.15153116495363</v>
      </c>
      <c r="BR21" s="8">
        <f t="shared" si="87"/>
        <v>13.518631008082831</v>
      </c>
      <c r="BS21" s="8">
        <f t="shared" si="87"/>
        <v>12.336203603433109</v>
      </c>
      <c r="BT21" s="8">
        <f t="shared" si="87"/>
        <v>10.11397464829308</v>
      </c>
      <c r="BU21" s="8">
        <f t="shared" si="87"/>
        <v>9.8951957824715073</v>
      </c>
      <c r="BV21" s="8">
        <f t="shared" si="87"/>
        <v>8.9446585126807463</v>
      </c>
      <c r="BW21" s="8">
        <f t="shared" si="87"/>
        <v>8.1420577068091919</v>
      </c>
      <c r="BX21" s="8">
        <f t="shared" si="87"/>
        <v>6.9815169608700236</v>
      </c>
      <c r="BY21" s="8">
        <f t="shared" si="87"/>
        <v>7.1196009739474677</v>
      </c>
      <c r="BZ21" s="8">
        <f t="shared" si="87"/>
        <v>6.3565564079576449</v>
      </c>
      <c r="CA21" s="8">
        <f t="shared" si="87"/>
        <v>4.8385001515570405</v>
      </c>
      <c r="CB21" s="8">
        <f t="shared" si="87"/>
        <v>4.6481902706863014</v>
      </c>
      <c r="CC21" s="8">
        <f t="shared" si="21"/>
        <v>-0.19030988087073908</v>
      </c>
      <c r="CD21" s="10"/>
      <c r="CE21" s="96"/>
      <c r="CF21" s="3" t="s">
        <v>66</v>
      </c>
      <c r="CG21" s="8">
        <f t="shared" si="88"/>
        <v>18.333654800940113</v>
      </c>
      <c r="CH21" s="8">
        <f t="shared" si="88"/>
        <v>15.442141933721087</v>
      </c>
      <c r="CI21" s="8">
        <f t="shared" si="88"/>
        <v>13.71639343853178</v>
      </c>
      <c r="CJ21" s="8">
        <f t="shared" si="88"/>
        <v>12.506526907073059</v>
      </c>
      <c r="CK21" s="8">
        <f t="shared" si="88"/>
        <v>9.9378567835349187</v>
      </c>
      <c r="CL21" s="8">
        <f t="shared" si="88"/>
        <v>10.159786052992336</v>
      </c>
      <c r="CM21" s="8">
        <f t="shared" si="88"/>
        <v>8.8045243119014174</v>
      </c>
      <c r="CN21" s="8">
        <f t="shared" si="88"/>
        <v>7.6932214438301072</v>
      </c>
      <c r="CO21" s="8">
        <f t="shared" si="88"/>
        <v>7.1154990202780946</v>
      </c>
      <c r="CP21" s="8">
        <f t="shared" si="88"/>
        <v>7.5122829581993571</v>
      </c>
      <c r="CQ21" s="8">
        <f t="shared" si="88"/>
        <v>6.9615858266931117</v>
      </c>
      <c r="CR21" s="8">
        <f t="shared" si="88"/>
        <v>5.850187054201518</v>
      </c>
      <c r="CS21" s="8">
        <f t="shared" si="88"/>
        <v>5.351903237539795</v>
      </c>
      <c r="CT21" s="8">
        <f t="shared" si="22"/>
        <v>-0.49828381666172294</v>
      </c>
      <c r="CU21" s="8"/>
      <c r="CV21" s="8"/>
    </row>
    <row r="22" spans="1:100" x14ac:dyDescent="0.3">
      <c r="A22" s="42"/>
      <c r="B22" s="86" t="s">
        <v>67</v>
      </c>
      <c r="C22" s="115">
        <v>5197</v>
      </c>
      <c r="D22" s="115">
        <v>7831</v>
      </c>
      <c r="E22" s="115">
        <v>7490</v>
      </c>
      <c r="F22" s="115">
        <v>11346</v>
      </c>
      <c r="G22" s="115">
        <v>12112</v>
      </c>
      <c r="H22" s="115">
        <v>8758</v>
      </c>
      <c r="I22" s="115">
        <v>12346</v>
      </c>
      <c r="J22" s="115">
        <v>21199</v>
      </c>
      <c r="K22" s="115">
        <v>33827</v>
      </c>
      <c r="L22" s="115">
        <v>25968</v>
      </c>
      <c r="M22" s="115">
        <v>35750</v>
      </c>
      <c r="N22" s="115">
        <v>36101</v>
      </c>
      <c r="O22" s="115">
        <v>38198</v>
      </c>
      <c r="P22" s="109">
        <f t="shared" ref="P22:P23" si="89">SUM(C22:O22)</f>
        <v>256123</v>
      </c>
      <c r="Q22" s="116">
        <f t="shared" si="83"/>
        <v>4.0513438386745051</v>
      </c>
      <c r="R22" s="117">
        <v>9372</v>
      </c>
      <c r="S22" s="117">
        <v>15260</v>
      </c>
      <c r="T22" s="117">
        <v>14964</v>
      </c>
      <c r="U22" s="117">
        <v>22594</v>
      </c>
      <c r="V22" s="117">
        <v>28126</v>
      </c>
      <c r="W22" s="117">
        <v>19437</v>
      </c>
      <c r="X22" s="117">
        <v>28736</v>
      </c>
      <c r="Y22" s="117">
        <v>46386</v>
      </c>
      <c r="Z22" s="117">
        <v>72544</v>
      </c>
      <c r="AA22" s="117">
        <v>60116</v>
      </c>
      <c r="AB22" s="117">
        <v>108212</v>
      </c>
      <c r="AC22" s="117">
        <v>118865</v>
      </c>
      <c r="AD22" s="117">
        <v>117020</v>
      </c>
      <c r="AE22" s="118">
        <f t="shared" ref="AE22:AE23" si="90">SUM(R22:AD22)</f>
        <v>661632</v>
      </c>
      <c r="AF22" s="119">
        <f t="shared" si="84"/>
        <v>11.080137202172914</v>
      </c>
      <c r="AG22" s="120">
        <f t="shared" ref="AG22:AG23" si="91">SUM(C22+R22)</f>
        <v>14569</v>
      </c>
      <c r="AH22" s="120">
        <f t="shared" ref="AH22:AH23" si="92">SUM(D22+S22)</f>
        <v>23091</v>
      </c>
      <c r="AI22" s="120">
        <f t="shared" ref="AI22:AI23" si="93">SUM(E22+T22)</f>
        <v>22454</v>
      </c>
      <c r="AJ22" s="120">
        <f t="shared" ref="AJ22:AJ23" si="94">SUM(F22+U22)</f>
        <v>33940</v>
      </c>
      <c r="AK22" s="120">
        <f t="shared" ref="AK22:AK23" si="95">SUM(G22+V22)</f>
        <v>40238</v>
      </c>
      <c r="AL22" s="120">
        <f t="shared" ref="AL22:AL23" si="96">SUM(H22+W22)</f>
        <v>28195</v>
      </c>
      <c r="AM22" s="120">
        <f t="shared" ref="AM22:AM23" si="97">SUM(I22+X22)</f>
        <v>41082</v>
      </c>
      <c r="AN22" s="120">
        <f t="shared" ref="AN22:AN23" si="98">SUM(J22+Y22)</f>
        <v>67585</v>
      </c>
      <c r="AO22" s="120">
        <f t="shared" ref="AO22:AO23" si="99">SUM(K22+Z22)</f>
        <v>106371</v>
      </c>
      <c r="AP22" s="120">
        <f t="shared" ref="AP22:AP23" si="100">SUM(L22+AA22)</f>
        <v>86084</v>
      </c>
      <c r="AQ22" s="120">
        <f t="shared" ref="AQ22:AQ23" si="101">SUM(M22+AB22)</f>
        <v>143962</v>
      </c>
      <c r="AR22" s="120">
        <f t="shared" ref="AR22:AR23" si="102">SUM(N22+AC22)</f>
        <v>154966</v>
      </c>
      <c r="AS22" s="120">
        <f t="shared" ref="AS22:AS23" si="103">SUM(O22+AD22)</f>
        <v>155218</v>
      </c>
      <c r="AT22" s="32">
        <f t="shared" ref="AT22:AT23" si="104">SUM(AG22:AS22)</f>
        <v>917755</v>
      </c>
      <c r="AU22" s="29">
        <f t="shared" si="85"/>
        <v>7.4655130156270175</v>
      </c>
      <c r="AW22" s="17"/>
      <c r="AX22" s="86" t="s">
        <v>67</v>
      </c>
      <c r="AY22" s="8">
        <f t="shared" si="86"/>
        <v>3.598083606807073</v>
      </c>
      <c r="AZ22" s="8">
        <f t="shared" si="86"/>
        <v>3.8008289893901011</v>
      </c>
      <c r="BA22" s="8">
        <f t="shared" si="86"/>
        <v>3.4362526953250447</v>
      </c>
      <c r="BB22" s="8">
        <f t="shared" si="86"/>
        <v>3.4242875121854053</v>
      </c>
      <c r="BC22" s="8">
        <f t="shared" si="86"/>
        <v>3.0408933879649713</v>
      </c>
      <c r="BD22" s="8">
        <f t="shared" si="86"/>
        <v>3.6503682462143789</v>
      </c>
      <c r="BE22" s="8">
        <f t="shared" si="86"/>
        <v>3.6363850574204819</v>
      </c>
      <c r="BF22" s="8">
        <f t="shared" si="86"/>
        <v>3.7514378240634234</v>
      </c>
      <c r="BG22" s="8">
        <f t="shared" si="86"/>
        <v>4.2436840903559592</v>
      </c>
      <c r="BH22" s="8">
        <f t="shared" si="86"/>
        <v>4.1039840316332965</v>
      </c>
      <c r="BI22" s="8">
        <f t="shared" si="86"/>
        <v>4.6241383904376692</v>
      </c>
      <c r="BJ22" s="8">
        <f t="shared" si="86"/>
        <v>4.7361971882723983</v>
      </c>
      <c r="BK22" s="8">
        <f t="shared" si="86"/>
        <v>4.1787550596214853</v>
      </c>
      <c r="BL22" s="8">
        <f t="shared" ref="BL22:BL23" si="105">(BK22-BJ22)</f>
        <v>-0.55744212865091303</v>
      </c>
      <c r="BM22" s="10"/>
      <c r="BN22" s="17"/>
      <c r="BO22" s="86" t="s">
        <v>67</v>
      </c>
      <c r="BP22" s="8">
        <f t="shared" si="87"/>
        <v>6.9151761997520804</v>
      </c>
      <c r="BQ22" s="8">
        <f t="shared" si="87"/>
        <v>8.0640473485348902</v>
      </c>
      <c r="BR22" s="8">
        <f t="shared" si="87"/>
        <v>8.1889970612861394</v>
      </c>
      <c r="BS22" s="8">
        <f t="shared" si="87"/>
        <v>7.9183006879536277</v>
      </c>
      <c r="BT22" s="8">
        <f t="shared" si="87"/>
        <v>8.4403658712248522</v>
      </c>
      <c r="BU22" s="8">
        <f t="shared" si="87"/>
        <v>9.4791976551946107</v>
      </c>
      <c r="BV22" s="8">
        <f t="shared" si="87"/>
        <v>9.6451539277419016</v>
      </c>
      <c r="BW22" s="8">
        <f t="shared" si="87"/>
        <v>10.227678630488562</v>
      </c>
      <c r="BX22" s="8">
        <f t="shared" si="87"/>
        <v>11.244830515305395</v>
      </c>
      <c r="BY22" s="8">
        <f t="shared" si="87"/>
        <v>11.268249799905904</v>
      </c>
      <c r="BZ22" s="8">
        <f t="shared" si="87"/>
        <v>13.683224229518851</v>
      </c>
      <c r="CA22" s="8">
        <f t="shared" si="87"/>
        <v>13.197675903318823</v>
      </c>
      <c r="CB22" s="8">
        <f t="shared" si="87"/>
        <v>11.487945118605031</v>
      </c>
      <c r="CC22" s="8">
        <f t="shared" ref="CC22:CC23" si="106">(CB22-CA22)</f>
        <v>-1.7097307847137913</v>
      </c>
      <c r="CD22" s="10"/>
      <c r="CE22" s="17"/>
      <c r="CF22" s="86" t="s">
        <v>67</v>
      </c>
      <c r="CG22" s="8">
        <f t="shared" si="88"/>
        <v>5.2038461813220183</v>
      </c>
      <c r="CH22" s="8">
        <f t="shared" si="88"/>
        <v>5.8418444148162392</v>
      </c>
      <c r="CI22" s="8">
        <f t="shared" si="88"/>
        <v>5.60365158234403</v>
      </c>
      <c r="CJ22" s="8">
        <f t="shared" si="88"/>
        <v>5.5036826350218426</v>
      </c>
      <c r="CK22" s="8">
        <f t="shared" si="88"/>
        <v>5.500481179326786</v>
      </c>
      <c r="CL22" s="8">
        <f t="shared" si="88"/>
        <v>6.3363822280153723</v>
      </c>
      <c r="CM22" s="8">
        <f t="shared" si="88"/>
        <v>6.4447913153291649</v>
      </c>
      <c r="CN22" s="8">
        <f t="shared" si="88"/>
        <v>6.6349310442322187</v>
      </c>
      <c r="CO22" s="8">
        <f t="shared" si="88"/>
        <v>7.3753714692223094</v>
      </c>
      <c r="CP22" s="8">
        <f t="shared" si="88"/>
        <v>7.3812647374062168</v>
      </c>
      <c r="CQ22" s="8">
        <f t="shared" si="88"/>
        <v>9.2050021931591335</v>
      </c>
      <c r="CR22" s="8">
        <f t="shared" si="88"/>
        <v>9.3190938410126485</v>
      </c>
      <c r="CS22" s="8">
        <f t="shared" si="88"/>
        <v>8.0310110087632385</v>
      </c>
      <c r="CT22" s="8">
        <f t="shared" ref="CT22:CT23" si="107">(CS22-CR22)</f>
        <v>-1.28808283224941</v>
      </c>
      <c r="CU22" s="8"/>
      <c r="CV22" s="8"/>
    </row>
    <row r="23" spans="1:100" x14ac:dyDescent="0.3">
      <c r="A23" s="42"/>
      <c r="B23" s="86" t="s">
        <v>68</v>
      </c>
      <c r="C23" s="115">
        <v>12129</v>
      </c>
      <c r="D23" s="115">
        <v>18164</v>
      </c>
      <c r="E23" s="115">
        <v>14582</v>
      </c>
      <c r="F23" s="115">
        <v>19495</v>
      </c>
      <c r="G23" s="115">
        <v>19619</v>
      </c>
      <c r="H23" s="115">
        <v>13165</v>
      </c>
      <c r="I23" s="115">
        <v>18052</v>
      </c>
      <c r="J23" s="115">
        <v>25818</v>
      </c>
      <c r="K23" s="115">
        <v>41616</v>
      </c>
      <c r="L23" s="115">
        <v>38354</v>
      </c>
      <c r="M23" s="115">
        <v>50854</v>
      </c>
      <c r="N23" s="115">
        <v>60569</v>
      </c>
      <c r="O23" s="115">
        <v>66760</v>
      </c>
      <c r="P23" s="109">
        <f t="shared" si="89"/>
        <v>399177</v>
      </c>
      <c r="Q23" s="116">
        <f t="shared" si="83"/>
        <v>6.3141665508000964</v>
      </c>
      <c r="R23" s="117">
        <v>19158</v>
      </c>
      <c r="S23" s="117">
        <v>27770</v>
      </c>
      <c r="T23" s="117">
        <v>23768</v>
      </c>
      <c r="U23" s="117">
        <v>33313</v>
      </c>
      <c r="V23" s="117">
        <v>33100</v>
      </c>
      <c r="W23" s="117">
        <v>23163</v>
      </c>
      <c r="X23" s="117">
        <v>31738</v>
      </c>
      <c r="Y23" s="117">
        <v>44976</v>
      </c>
      <c r="Z23" s="117">
        <v>69653</v>
      </c>
      <c r="AA23" s="117">
        <v>64809</v>
      </c>
      <c r="AB23" s="117">
        <v>105082</v>
      </c>
      <c r="AC23" s="117">
        <v>145698</v>
      </c>
      <c r="AD23" s="117">
        <v>169007</v>
      </c>
      <c r="AE23" s="118">
        <f t="shared" si="90"/>
        <v>791235</v>
      </c>
      <c r="AF23" s="119">
        <f t="shared" si="84"/>
        <v>13.250556743267083</v>
      </c>
      <c r="AG23" s="120">
        <f t="shared" si="91"/>
        <v>31287</v>
      </c>
      <c r="AH23" s="120">
        <f t="shared" si="92"/>
        <v>45934</v>
      </c>
      <c r="AI23" s="120">
        <f t="shared" si="93"/>
        <v>38350</v>
      </c>
      <c r="AJ23" s="120">
        <f t="shared" si="94"/>
        <v>52808</v>
      </c>
      <c r="AK23" s="120">
        <f t="shared" si="95"/>
        <v>52719</v>
      </c>
      <c r="AL23" s="120">
        <f t="shared" si="96"/>
        <v>36328</v>
      </c>
      <c r="AM23" s="120">
        <f t="shared" si="97"/>
        <v>49790</v>
      </c>
      <c r="AN23" s="120">
        <f t="shared" si="98"/>
        <v>70794</v>
      </c>
      <c r="AO23" s="120">
        <f t="shared" si="99"/>
        <v>111269</v>
      </c>
      <c r="AP23" s="120">
        <f t="shared" si="100"/>
        <v>103163</v>
      </c>
      <c r="AQ23" s="120">
        <f t="shared" si="101"/>
        <v>155936</v>
      </c>
      <c r="AR23" s="120">
        <f t="shared" si="102"/>
        <v>206267</v>
      </c>
      <c r="AS23" s="120">
        <f t="shared" si="103"/>
        <v>235767</v>
      </c>
      <c r="AT23" s="32">
        <f t="shared" si="104"/>
        <v>1190412</v>
      </c>
      <c r="AU23" s="29">
        <f t="shared" si="85"/>
        <v>9.6834517708523382</v>
      </c>
      <c r="AW23" s="17"/>
      <c r="AX23" s="86" t="s">
        <v>68</v>
      </c>
      <c r="AY23" s="8">
        <f t="shared" si="86"/>
        <v>8.3973746520998631</v>
      </c>
      <c r="AZ23" s="8">
        <f t="shared" si="86"/>
        <v>8.8160206567848025</v>
      </c>
      <c r="BA23" s="8">
        <f t="shared" si="86"/>
        <v>6.6899114557049142</v>
      </c>
      <c r="BB23" s="8">
        <f t="shared" si="86"/>
        <v>5.8837021902039908</v>
      </c>
      <c r="BC23" s="8">
        <f t="shared" si="86"/>
        <v>4.9256346910902229</v>
      </c>
      <c r="BD23" s="8">
        <f t="shared" si="86"/>
        <v>5.4872228775305203</v>
      </c>
      <c r="BE23" s="8">
        <f t="shared" si="86"/>
        <v>5.3170276248626713</v>
      </c>
      <c r="BF23" s="8">
        <f t="shared" si="86"/>
        <v>4.5688297439345948</v>
      </c>
      <c r="BG23" s="8">
        <f t="shared" si="86"/>
        <v>5.2208341592294198</v>
      </c>
      <c r="BH23" s="8">
        <f t="shared" si="86"/>
        <v>6.0614680972452035</v>
      </c>
      <c r="BI23" s="8">
        <f t="shared" si="86"/>
        <v>6.5777883554494334</v>
      </c>
      <c r="BJ23" s="8">
        <f t="shared" si="86"/>
        <v>7.9462266279734894</v>
      </c>
      <c r="BK23" s="8">
        <f t="shared" si="86"/>
        <v>7.3033584946942343</v>
      </c>
      <c r="BL23" s="8">
        <f t="shared" si="105"/>
        <v>-0.64286813327925518</v>
      </c>
      <c r="BM23" s="10"/>
      <c r="BN23" s="17"/>
      <c r="BO23" s="86" t="s">
        <v>68</v>
      </c>
      <c r="BP23" s="8">
        <f t="shared" si="87"/>
        <v>14.135824331503452</v>
      </c>
      <c r="BQ23" s="8">
        <f t="shared" si="87"/>
        <v>14.674875155230268</v>
      </c>
      <c r="BR23" s="8">
        <f t="shared" si="87"/>
        <v>13.00695550338472</v>
      </c>
      <c r="BS23" s="8">
        <f t="shared" si="87"/>
        <v>11.674884961396796</v>
      </c>
      <c r="BT23" s="8">
        <f t="shared" si="87"/>
        <v>9.9330196379699434</v>
      </c>
      <c r="BU23" s="8">
        <f t="shared" si="87"/>
        <v>11.296324293217719</v>
      </c>
      <c r="BV23" s="8">
        <f t="shared" si="87"/>
        <v>10.652766403071842</v>
      </c>
      <c r="BW23" s="8">
        <f t="shared" si="87"/>
        <v>9.9167868340631564</v>
      </c>
      <c r="BX23" s="8">
        <f t="shared" si="87"/>
        <v>10.796705170414738</v>
      </c>
      <c r="BY23" s="8">
        <f t="shared" si="87"/>
        <v>12.147914054196916</v>
      </c>
      <c r="BZ23" s="8">
        <f t="shared" si="87"/>
        <v>13.287441027670683</v>
      </c>
      <c r="CA23" s="8">
        <f t="shared" si="87"/>
        <v>16.17696532841245</v>
      </c>
      <c r="CB23" s="8">
        <f t="shared" si="87"/>
        <v>16.591549655273294</v>
      </c>
      <c r="CC23" s="8">
        <f t="shared" si="106"/>
        <v>0.41458432686084379</v>
      </c>
      <c r="CD23" s="10"/>
      <c r="CE23" s="17"/>
      <c r="CF23" s="86" t="s">
        <v>68</v>
      </c>
      <c r="CG23" s="8">
        <f t="shared" si="88"/>
        <v>11.17528557039069</v>
      </c>
      <c r="CH23" s="8">
        <f t="shared" si="88"/>
        <v>11.620946747657925</v>
      </c>
      <c r="CI23" s="8">
        <f t="shared" si="88"/>
        <v>9.5706795307247514</v>
      </c>
      <c r="CJ23" s="8">
        <f t="shared" si="88"/>
        <v>8.563302079853667</v>
      </c>
      <c r="CK23" s="8">
        <f t="shared" si="88"/>
        <v>7.2066173093326915</v>
      </c>
      <c r="CL23" s="8">
        <f t="shared" si="88"/>
        <v>8.1641458974762333</v>
      </c>
      <c r="CM23" s="8">
        <f t="shared" si="88"/>
        <v>7.81086995740809</v>
      </c>
      <c r="CN23" s="8">
        <f t="shared" si="88"/>
        <v>6.9499638728323694</v>
      </c>
      <c r="CO23" s="8">
        <f t="shared" si="88"/>
        <v>7.7149806621061874</v>
      </c>
      <c r="CP23" s="8">
        <f t="shared" si="88"/>
        <v>8.845702036441585</v>
      </c>
      <c r="CQ23" s="8">
        <f t="shared" si="88"/>
        <v>9.9706257345164886</v>
      </c>
      <c r="CR23" s="8">
        <f t="shared" si="88"/>
        <v>12.404150131668597</v>
      </c>
      <c r="CS23" s="8">
        <f t="shared" si="88"/>
        <v>12.198632713364962</v>
      </c>
      <c r="CT23" s="8">
        <f t="shared" si="107"/>
        <v>-0.20551741830363568</v>
      </c>
      <c r="CU23" s="8"/>
      <c r="CV23" s="8"/>
    </row>
    <row r="24" spans="1:100" x14ac:dyDescent="0.3">
      <c r="A24" s="41"/>
      <c r="B24" s="6" t="s">
        <v>9</v>
      </c>
      <c r="C24" s="121">
        <f>SUM(C19:C23)</f>
        <v>144438</v>
      </c>
      <c r="D24" s="121">
        <f t="shared" ref="D24:O24" si="108">SUM(D19:D23)</f>
        <v>206034</v>
      </c>
      <c r="E24" s="121">
        <f t="shared" si="108"/>
        <v>217970</v>
      </c>
      <c r="F24" s="121">
        <f t="shared" si="108"/>
        <v>331339</v>
      </c>
      <c r="G24" s="121">
        <f t="shared" si="108"/>
        <v>398304</v>
      </c>
      <c r="H24" s="121">
        <f t="shared" si="108"/>
        <v>239921</v>
      </c>
      <c r="I24" s="121">
        <f t="shared" si="108"/>
        <v>339513</v>
      </c>
      <c r="J24" s="121">
        <f t="shared" si="108"/>
        <v>565090</v>
      </c>
      <c r="K24" s="121">
        <f t="shared" si="108"/>
        <v>797114</v>
      </c>
      <c r="L24" s="121">
        <f t="shared" si="108"/>
        <v>632751</v>
      </c>
      <c r="M24" s="121">
        <f t="shared" si="108"/>
        <v>773117</v>
      </c>
      <c r="N24" s="121">
        <f t="shared" si="108"/>
        <v>762236</v>
      </c>
      <c r="O24" s="121">
        <f t="shared" si="108"/>
        <v>914100</v>
      </c>
      <c r="P24" s="122">
        <f t="shared" si="69"/>
        <v>6321927</v>
      </c>
      <c r="Q24" s="123">
        <f t="shared" si="83"/>
        <v>100</v>
      </c>
      <c r="R24" s="124">
        <f>SUM(R19:R23)</f>
        <v>135528</v>
      </c>
      <c r="S24" s="124">
        <f t="shared" ref="S24:AD24" si="109">SUM(S19:S23)</f>
        <v>189235</v>
      </c>
      <c r="T24" s="124">
        <f t="shared" si="109"/>
        <v>182733</v>
      </c>
      <c r="U24" s="124">
        <f t="shared" si="109"/>
        <v>285339</v>
      </c>
      <c r="V24" s="124">
        <f t="shared" si="109"/>
        <v>333232</v>
      </c>
      <c r="W24" s="124">
        <f t="shared" si="109"/>
        <v>205049</v>
      </c>
      <c r="X24" s="124">
        <f t="shared" si="109"/>
        <v>297932</v>
      </c>
      <c r="Y24" s="124">
        <f t="shared" si="109"/>
        <v>453534</v>
      </c>
      <c r="Z24" s="124">
        <f t="shared" si="109"/>
        <v>645132</v>
      </c>
      <c r="AA24" s="124">
        <f t="shared" si="109"/>
        <v>533499</v>
      </c>
      <c r="AB24" s="124">
        <f t="shared" si="109"/>
        <v>790837</v>
      </c>
      <c r="AC24" s="124">
        <f t="shared" si="109"/>
        <v>900651</v>
      </c>
      <c r="AD24" s="124">
        <f t="shared" si="109"/>
        <v>1018633</v>
      </c>
      <c r="AE24" s="125">
        <f t="shared" si="18"/>
        <v>5971334</v>
      </c>
      <c r="AF24" s="126">
        <f t="shared" si="84"/>
        <v>100</v>
      </c>
      <c r="AG24" s="124">
        <f t="shared" si="1"/>
        <v>279966</v>
      </c>
      <c r="AH24" s="124">
        <f t="shared" si="2"/>
        <v>395269</v>
      </c>
      <c r="AI24" s="124">
        <f t="shared" si="3"/>
        <v>400703</v>
      </c>
      <c r="AJ24" s="124">
        <f t="shared" si="4"/>
        <v>616678</v>
      </c>
      <c r="AK24" s="124">
        <f t="shared" si="5"/>
        <v>731536</v>
      </c>
      <c r="AL24" s="124">
        <f t="shared" si="6"/>
        <v>444970</v>
      </c>
      <c r="AM24" s="124">
        <f t="shared" si="7"/>
        <v>637445</v>
      </c>
      <c r="AN24" s="124">
        <f t="shared" si="8"/>
        <v>1018624</v>
      </c>
      <c r="AO24" s="124">
        <f t="shared" si="9"/>
        <v>1442246</v>
      </c>
      <c r="AP24" s="124">
        <f t="shared" si="10"/>
        <v>1166250</v>
      </c>
      <c r="AQ24" s="124">
        <f t="shared" si="11"/>
        <v>1563954</v>
      </c>
      <c r="AR24" s="124">
        <f t="shared" si="12"/>
        <v>1662887</v>
      </c>
      <c r="AS24" s="124">
        <f t="shared" si="12"/>
        <v>1932733</v>
      </c>
      <c r="AT24" s="84">
        <f t="shared" si="19"/>
        <v>12293261</v>
      </c>
      <c r="AU24" s="30">
        <f t="shared" si="85"/>
        <v>100</v>
      </c>
      <c r="BL24" s="8"/>
      <c r="BM24" s="10"/>
      <c r="CC24" s="8"/>
      <c r="CD24" s="10"/>
      <c r="CT24" s="8"/>
      <c r="CU24" s="8"/>
      <c r="CV24" s="8"/>
    </row>
    <row r="25" spans="1:100" ht="33" x14ac:dyDescent="0.3">
      <c r="A25" s="42" t="s">
        <v>25</v>
      </c>
      <c r="B25" s="85" t="s">
        <v>64</v>
      </c>
      <c r="C25" s="127">
        <v>132941</v>
      </c>
      <c r="D25" s="127">
        <v>157155</v>
      </c>
      <c r="E25" s="127">
        <v>169712</v>
      </c>
      <c r="F25" s="127">
        <v>254753</v>
      </c>
      <c r="G25" s="127">
        <v>285751</v>
      </c>
      <c r="H25" s="127">
        <v>170609</v>
      </c>
      <c r="I25" s="127">
        <v>241432</v>
      </c>
      <c r="J25" s="115">
        <v>427704</v>
      </c>
      <c r="K25" s="115">
        <v>592696</v>
      </c>
      <c r="L25" s="115">
        <v>603475</v>
      </c>
      <c r="M25" s="115">
        <v>705530</v>
      </c>
      <c r="N25" s="115">
        <v>634012</v>
      </c>
      <c r="O25" s="115">
        <v>764184</v>
      </c>
      <c r="P25" s="109">
        <f t="shared" si="69"/>
        <v>5139954</v>
      </c>
      <c r="Q25" s="110">
        <f t="shared" ref="Q25:Q30" si="110">(P25/P$30)*100</f>
        <v>58.431482618922495</v>
      </c>
      <c r="R25" s="117">
        <v>121629</v>
      </c>
      <c r="S25" s="117">
        <v>159152</v>
      </c>
      <c r="T25" s="117">
        <v>165966</v>
      </c>
      <c r="U25" s="117">
        <v>233833</v>
      </c>
      <c r="V25" s="117">
        <v>277830</v>
      </c>
      <c r="W25" s="117">
        <v>145935</v>
      </c>
      <c r="X25" s="117">
        <v>199152</v>
      </c>
      <c r="Y25" s="117">
        <v>302425</v>
      </c>
      <c r="Z25" s="117">
        <v>445613</v>
      </c>
      <c r="AA25" s="117">
        <v>453332</v>
      </c>
      <c r="AB25" s="117">
        <v>572242</v>
      </c>
      <c r="AC25" s="117">
        <v>552430</v>
      </c>
      <c r="AD25" s="117">
        <v>721979</v>
      </c>
      <c r="AE25" s="118">
        <f t="shared" si="18"/>
        <v>4351518</v>
      </c>
      <c r="AF25" s="113">
        <f t="shared" ref="AF25:AF30" si="111">(AE25/AE$30)*100</f>
        <v>54.821804361235081</v>
      </c>
      <c r="AG25" s="120">
        <f t="shared" si="1"/>
        <v>254570</v>
      </c>
      <c r="AH25" s="120">
        <f t="shared" si="2"/>
        <v>316307</v>
      </c>
      <c r="AI25" s="120">
        <f t="shared" si="3"/>
        <v>335678</v>
      </c>
      <c r="AJ25" s="120">
        <f t="shared" si="4"/>
        <v>488586</v>
      </c>
      <c r="AK25" s="120">
        <f t="shared" si="5"/>
        <v>563581</v>
      </c>
      <c r="AL25" s="120">
        <f t="shared" si="6"/>
        <v>316544</v>
      </c>
      <c r="AM25" s="120">
        <f t="shared" si="7"/>
        <v>440584</v>
      </c>
      <c r="AN25" s="120">
        <f t="shared" si="8"/>
        <v>730129</v>
      </c>
      <c r="AO25" s="120">
        <f t="shared" si="9"/>
        <v>1038309</v>
      </c>
      <c r="AP25" s="120">
        <f t="shared" si="10"/>
        <v>1056807</v>
      </c>
      <c r="AQ25" s="120">
        <f t="shared" si="11"/>
        <v>1277772</v>
      </c>
      <c r="AR25" s="120">
        <f t="shared" si="12"/>
        <v>1186442</v>
      </c>
      <c r="AS25" s="120">
        <f t="shared" si="12"/>
        <v>1486163</v>
      </c>
      <c r="AT25" s="32">
        <f t="shared" si="19"/>
        <v>9491472</v>
      </c>
      <c r="AU25" s="28">
        <f t="shared" ref="AU25:AU30" si="112">(AT25/AT$30)*100</f>
        <v>56.719287907452774</v>
      </c>
      <c r="AW25" s="17" t="s">
        <v>70</v>
      </c>
      <c r="AX25" s="3" t="s">
        <v>64</v>
      </c>
      <c r="AY25" s="8">
        <f t="shared" ref="AY25:BK29" si="113">(C25/C$30)*100</f>
        <v>57.96904910369728</v>
      </c>
      <c r="AZ25" s="8">
        <f t="shared" si="113"/>
        <v>56.251342257856685</v>
      </c>
      <c r="BA25" s="8">
        <f t="shared" si="113"/>
        <v>56.53335465259596</v>
      </c>
      <c r="BB25" s="8">
        <f t="shared" si="113"/>
        <v>57.896961666867419</v>
      </c>
      <c r="BC25" s="8">
        <f t="shared" si="113"/>
        <v>60.60453742409878</v>
      </c>
      <c r="BD25" s="8">
        <f t="shared" si="113"/>
        <v>58.263524381623036</v>
      </c>
      <c r="BE25" s="8">
        <f t="shared" si="113"/>
        <v>57.829686122714904</v>
      </c>
      <c r="BF25" s="8">
        <f t="shared" si="113"/>
        <v>58.332605944223801</v>
      </c>
      <c r="BG25" s="8">
        <f t="shared" si="113"/>
        <v>59.670946788096735</v>
      </c>
      <c r="BH25" s="8">
        <f t="shared" si="113"/>
        <v>59.383176595269418</v>
      </c>
      <c r="BI25" s="8">
        <f t="shared" si="113"/>
        <v>58.986363902381932</v>
      </c>
      <c r="BJ25" s="8">
        <f t="shared" si="113"/>
        <v>57.603887189374191</v>
      </c>
      <c r="BK25" s="8">
        <f t="shared" si="113"/>
        <v>57.615257430691734</v>
      </c>
      <c r="BL25" s="8">
        <f t="shared" si="20"/>
        <v>1.1370241317543162E-2</v>
      </c>
      <c r="BM25" s="10"/>
      <c r="BN25" s="17" t="s">
        <v>70</v>
      </c>
      <c r="BO25" s="3" t="s">
        <v>64</v>
      </c>
      <c r="BP25" s="8">
        <f t="shared" ref="BP25:CB29" si="114">(R25/R$30)*100</f>
        <v>51.093458572076692</v>
      </c>
      <c r="BQ25" s="8">
        <f t="shared" si="114"/>
        <v>51.960025726663993</v>
      </c>
      <c r="BR25" s="8">
        <f t="shared" si="114"/>
        <v>54.496737734901146</v>
      </c>
      <c r="BS25" s="8">
        <f t="shared" si="114"/>
        <v>55.625917353169974</v>
      </c>
      <c r="BT25" s="8">
        <f t="shared" si="114"/>
        <v>61.389262679226022</v>
      </c>
      <c r="BU25" s="8">
        <f t="shared" si="114"/>
        <v>54.318372998444161</v>
      </c>
      <c r="BV25" s="8">
        <f t="shared" si="114"/>
        <v>54.011862692185652</v>
      </c>
      <c r="BW25" s="8">
        <f t="shared" si="114"/>
        <v>54.452138654221493</v>
      </c>
      <c r="BX25" s="8">
        <f t="shared" si="114"/>
        <v>55.432086479493456</v>
      </c>
      <c r="BY25" s="8">
        <f t="shared" si="114"/>
        <v>54.587993897365436</v>
      </c>
      <c r="BZ25" s="8">
        <f t="shared" si="114"/>
        <v>54.786528213661356</v>
      </c>
      <c r="CA25" s="8">
        <f t="shared" si="114"/>
        <v>54.017504867080547</v>
      </c>
      <c r="CB25" s="8">
        <f t="shared" si="114"/>
        <v>54.636396314584637</v>
      </c>
      <c r="CC25" s="8">
        <f t="shared" si="21"/>
        <v>0.61889144750409031</v>
      </c>
      <c r="CD25" s="10"/>
      <c r="CE25" s="17" t="s">
        <v>70</v>
      </c>
      <c r="CF25" s="3" t="s">
        <v>64</v>
      </c>
      <c r="CG25" s="8">
        <f t="shared" ref="CG25:CS29" si="115">(AG25/AG$30)*100</f>
        <v>54.467107276045553</v>
      </c>
      <c r="CH25" s="8">
        <f t="shared" si="115"/>
        <v>54.007072157520277</v>
      </c>
      <c r="CI25" s="8">
        <f t="shared" si="115"/>
        <v>55.507729755382883</v>
      </c>
      <c r="CJ25" s="8">
        <f t="shared" si="115"/>
        <v>56.787365553280068</v>
      </c>
      <c r="CK25" s="8">
        <f t="shared" si="115"/>
        <v>60.988862339731099</v>
      </c>
      <c r="CL25" s="8">
        <f t="shared" si="115"/>
        <v>56.375815020418919</v>
      </c>
      <c r="CM25" s="8">
        <f t="shared" si="115"/>
        <v>56.03918560887908</v>
      </c>
      <c r="CN25" s="8">
        <f t="shared" si="115"/>
        <v>56.660111810226823</v>
      </c>
      <c r="CO25" s="8">
        <f t="shared" si="115"/>
        <v>57.774860836295403</v>
      </c>
      <c r="CP25" s="8">
        <f t="shared" si="115"/>
        <v>57.226782910055775</v>
      </c>
      <c r="CQ25" s="8">
        <f t="shared" si="115"/>
        <v>57.028524706058782</v>
      </c>
      <c r="CR25" s="8">
        <f t="shared" si="115"/>
        <v>55.87652967417187</v>
      </c>
      <c r="CS25" s="8">
        <f t="shared" si="115"/>
        <v>56.128601221701793</v>
      </c>
      <c r="CT25" s="8">
        <f t="shared" si="22"/>
        <v>0.25207154752992267</v>
      </c>
      <c r="CU25" s="8"/>
      <c r="CV25" s="8"/>
    </row>
    <row r="26" spans="1:100" ht="49.5" x14ac:dyDescent="0.3">
      <c r="A26" s="42"/>
      <c r="B26" s="86" t="s">
        <v>65</v>
      </c>
      <c r="C26" s="128">
        <v>22431</v>
      </c>
      <c r="D26" s="128">
        <v>31142</v>
      </c>
      <c r="E26" s="128">
        <v>42722</v>
      </c>
      <c r="F26" s="128">
        <v>63598</v>
      </c>
      <c r="G26" s="128">
        <v>74813</v>
      </c>
      <c r="H26" s="128">
        <v>47259</v>
      </c>
      <c r="I26" s="128">
        <v>70957</v>
      </c>
      <c r="J26" s="129">
        <v>141626</v>
      </c>
      <c r="K26" s="129">
        <v>177071</v>
      </c>
      <c r="L26" s="129">
        <v>176770</v>
      </c>
      <c r="M26" s="129">
        <v>214739</v>
      </c>
      <c r="N26" s="129">
        <v>207011</v>
      </c>
      <c r="O26" s="129">
        <v>236601</v>
      </c>
      <c r="P26" s="109">
        <f t="shared" si="69"/>
        <v>1506740</v>
      </c>
      <c r="Q26" s="116">
        <f t="shared" si="110"/>
        <v>17.128762654536455</v>
      </c>
      <c r="R26" s="130">
        <v>8292</v>
      </c>
      <c r="S26" s="130">
        <v>6951</v>
      </c>
      <c r="T26" s="130">
        <v>10700</v>
      </c>
      <c r="U26" s="130">
        <v>13013</v>
      </c>
      <c r="V26" s="130">
        <v>16412</v>
      </c>
      <c r="W26" s="130">
        <v>10058</v>
      </c>
      <c r="X26" s="130">
        <v>16921</v>
      </c>
      <c r="Y26" s="130">
        <v>25173</v>
      </c>
      <c r="Z26" s="130">
        <v>35249</v>
      </c>
      <c r="AA26" s="130">
        <v>31268</v>
      </c>
      <c r="AB26" s="130">
        <v>39897</v>
      </c>
      <c r="AC26" s="130">
        <v>37613</v>
      </c>
      <c r="AD26" s="130">
        <v>42181</v>
      </c>
      <c r="AE26" s="118">
        <f t="shared" si="18"/>
        <v>293728</v>
      </c>
      <c r="AF26" s="119">
        <f t="shared" si="111"/>
        <v>3.7004785344831066</v>
      </c>
      <c r="AG26" s="131">
        <f t="shared" si="1"/>
        <v>30723</v>
      </c>
      <c r="AH26" s="131">
        <f t="shared" si="2"/>
        <v>38093</v>
      </c>
      <c r="AI26" s="131">
        <f t="shared" si="3"/>
        <v>53422</v>
      </c>
      <c r="AJ26" s="131">
        <f t="shared" si="4"/>
        <v>76611</v>
      </c>
      <c r="AK26" s="131">
        <f t="shared" si="5"/>
        <v>91225</v>
      </c>
      <c r="AL26" s="131">
        <f t="shared" si="6"/>
        <v>57317</v>
      </c>
      <c r="AM26" s="131">
        <f t="shared" si="7"/>
        <v>87878</v>
      </c>
      <c r="AN26" s="131">
        <f t="shared" si="8"/>
        <v>166799</v>
      </c>
      <c r="AO26" s="131">
        <f t="shared" si="9"/>
        <v>212320</v>
      </c>
      <c r="AP26" s="131">
        <f t="shared" si="10"/>
        <v>208038</v>
      </c>
      <c r="AQ26" s="131">
        <f t="shared" si="11"/>
        <v>254636</v>
      </c>
      <c r="AR26" s="131">
        <f t="shared" si="12"/>
        <v>244624</v>
      </c>
      <c r="AS26" s="131">
        <f t="shared" si="12"/>
        <v>278782</v>
      </c>
      <c r="AT26" s="32">
        <f t="shared" si="19"/>
        <v>1800468</v>
      </c>
      <c r="AU26" s="29">
        <f t="shared" si="112"/>
        <v>10.759265039201052</v>
      </c>
      <c r="AW26" s="17"/>
      <c r="AX26" s="3" t="s">
        <v>65</v>
      </c>
      <c r="AY26" s="8">
        <f t="shared" si="113"/>
        <v>9.7810588189124008</v>
      </c>
      <c r="AZ26" s="8">
        <f t="shared" si="113"/>
        <v>11.14682511274966</v>
      </c>
      <c r="BA26" s="8">
        <f t="shared" si="113"/>
        <v>14.231274025809631</v>
      </c>
      <c r="BB26" s="8">
        <f t="shared" si="113"/>
        <v>14.453729565851765</v>
      </c>
      <c r="BC26" s="8">
        <f t="shared" si="113"/>
        <v>15.866986496317082</v>
      </c>
      <c r="BD26" s="8">
        <f t="shared" si="113"/>
        <v>16.139101095200857</v>
      </c>
      <c r="BE26" s="8">
        <f t="shared" si="113"/>
        <v>16.996177135630244</v>
      </c>
      <c r="BF26" s="8">
        <f t="shared" si="113"/>
        <v>19.315726879937152</v>
      </c>
      <c r="BG26" s="8">
        <f t="shared" si="113"/>
        <v>17.827004431808344</v>
      </c>
      <c r="BH26" s="8">
        <f t="shared" si="113"/>
        <v>17.394530223697377</v>
      </c>
      <c r="BI26" s="8">
        <f t="shared" si="113"/>
        <v>17.953414876806928</v>
      </c>
      <c r="BJ26" s="8">
        <f t="shared" si="113"/>
        <v>18.808221754414021</v>
      </c>
      <c r="BK26" s="8">
        <f t="shared" si="113"/>
        <v>17.838410020831496</v>
      </c>
      <c r="BL26" s="8">
        <f t="shared" si="20"/>
        <v>-0.96981173358252448</v>
      </c>
      <c r="BM26" s="10"/>
      <c r="BN26" s="17"/>
      <c r="BO26" s="3" t="s">
        <v>65</v>
      </c>
      <c r="BP26" s="8">
        <f t="shared" si="114"/>
        <v>3.4832725622973135</v>
      </c>
      <c r="BQ26" s="8">
        <f t="shared" si="114"/>
        <v>2.2693660075025219</v>
      </c>
      <c r="BR26" s="8">
        <f t="shared" si="114"/>
        <v>3.5134611532689966</v>
      </c>
      <c r="BS26" s="8">
        <f t="shared" si="114"/>
        <v>3.0956283438043424</v>
      </c>
      <c r="BT26" s="8">
        <f t="shared" si="114"/>
        <v>3.6263923229725283</v>
      </c>
      <c r="BU26" s="8">
        <f t="shared" si="114"/>
        <v>3.7436817461085514</v>
      </c>
      <c r="BV26" s="8">
        <f t="shared" si="114"/>
        <v>4.589131560890543</v>
      </c>
      <c r="BW26" s="8">
        <f t="shared" si="114"/>
        <v>4.5324417172611975</v>
      </c>
      <c r="BX26" s="8">
        <f t="shared" si="114"/>
        <v>4.384803891079625</v>
      </c>
      <c r="BY26" s="8">
        <f t="shared" si="114"/>
        <v>3.7651376765435103</v>
      </c>
      <c r="BZ26" s="8">
        <f t="shared" si="114"/>
        <v>3.8197442972386626</v>
      </c>
      <c r="CA26" s="8">
        <f t="shared" si="114"/>
        <v>3.6778603815243569</v>
      </c>
      <c r="CB26" s="8">
        <f t="shared" si="114"/>
        <v>3.1920843029305486</v>
      </c>
      <c r="CC26" s="8">
        <f t="shared" si="21"/>
        <v>-0.48577607859380834</v>
      </c>
      <c r="CD26" s="10"/>
      <c r="CE26" s="17"/>
      <c r="CF26" s="3" t="s">
        <v>65</v>
      </c>
      <c r="CG26" s="8">
        <f t="shared" si="115"/>
        <v>6.5734098159325436</v>
      </c>
      <c r="CH26" s="8">
        <f t="shared" si="115"/>
        <v>6.5040969681240677</v>
      </c>
      <c r="CI26" s="8">
        <f t="shared" si="115"/>
        <v>8.8338644146833101</v>
      </c>
      <c r="CJ26" s="8">
        <f t="shared" si="115"/>
        <v>8.904342045008125</v>
      </c>
      <c r="CK26" s="8">
        <f t="shared" si="115"/>
        <v>9.872066245920232</v>
      </c>
      <c r="CL26" s="8">
        <f t="shared" si="115"/>
        <v>10.208036132497698</v>
      </c>
      <c r="CM26" s="8">
        <f t="shared" si="115"/>
        <v>11.177463441561827</v>
      </c>
      <c r="CN26" s="8">
        <f t="shared" si="115"/>
        <v>12.944082470130652</v>
      </c>
      <c r="CO26" s="8">
        <f t="shared" si="115"/>
        <v>11.814169435844475</v>
      </c>
      <c r="CP26" s="8">
        <f t="shared" si="115"/>
        <v>11.265392321438242</v>
      </c>
      <c r="CQ26" s="8">
        <f t="shared" si="115"/>
        <v>11.364715627711346</v>
      </c>
      <c r="CR26" s="8">
        <f t="shared" si="115"/>
        <v>11.520782469783283</v>
      </c>
      <c r="CS26" s="8">
        <f t="shared" si="115"/>
        <v>10.528887952255889</v>
      </c>
      <c r="CT26" s="8">
        <f t="shared" si="22"/>
        <v>-0.99189451752739366</v>
      </c>
      <c r="CU26" s="8"/>
      <c r="CV26" s="8"/>
    </row>
    <row r="27" spans="1:100" x14ac:dyDescent="0.3">
      <c r="A27" s="42"/>
      <c r="B27" s="86" t="s">
        <v>66</v>
      </c>
      <c r="C27" s="127">
        <v>42997</v>
      </c>
      <c r="D27" s="127">
        <v>50758</v>
      </c>
      <c r="E27" s="127">
        <v>48467</v>
      </c>
      <c r="F27" s="127">
        <v>67875</v>
      </c>
      <c r="G27" s="127">
        <v>58171</v>
      </c>
      <c r="H27" s="127">
        <v>36703</v>
      </c>
      <c r="I27" s="127">
        <v>53137</v>
      </c>
      <c r="J27" s="115">
        <v>73368</v>
      </c>
      <c r="K27" s="115">
        <v>89468</v>
      </c>
      <c r="L27" s="115">
        <v>86912</v>
      </c>
      <c r="M27" s="115">
        <v>94043</v>
      </c>
      <c r="N27" s="115">
        <v>85857</v>
      </c>
      <c r="O27" s="115">
        <v>103784</v>
      </c>
      <c r="P27" s="109">
        <f t="shared" si="69"/>
        <v>891540</v>
      </c>
      <c r="Q27" s="116">
        <f t="shared" si="110"/>
        <v>10.135110939528671</v>
      </c>
      <c r="R27" s="117">
        <v>41969</v>
      </c>
      <c r="S27" s="117">
        <v>51806</v>
      </c>
      <c r="T27" s="117">
        <v>45206</v>
      </c>
      <c r="U27" s="117">
        <v>65635</v>
      </c>
      <c r="V27" s="117">
        <v>54529</v>
      </c>
      <c r="W27" s="117">
        <v>34611</v>
      </c>
      <c r="X27" s="117">
        <v>50816</v>
      </c>
      <c r="Y27" s="117">
        <v>70424</v>
      </c>
      <c r="Z27" s="117">
        <v>83489</v>
      </c>
      <c r="AA27" s="117">
        <v>80681</v>
      </c>
      <c r="AB27" s="117">
        <v>83819</v>
      </c>
      <c r="AC27" s="117">
        <v>80207</v>
      </c>
      <c r="AD27" s="117">
        <v>91249</v>
      </c>
      <c r="AE27" s="118">
        <f t="shared" si="18"/>
        <v>834441</v>
      </c>
      <c r="AF27" s="119">
        <f t="shared" si="111"/>
        <v>10.512552459393104</v>
      </c>
      <c r="AG27" s="120">
        <f t="shared" si="1"/>
        <v>84966</v>
      </c>
      <c r="AH27" s="120">
        <f t="shared" si="2"/>
        <v>102564</v>
      </c>
      <c r="AI27" s="120">
        <f t="shared" si="3"/>
        <v>93673</v>
      </c>
      <c r="AJ27" s="120">
        <f t="shared" si="4"/>
        <v>133510</v>
      </c>
      <c r="AK27" s="120">
        <f t="shared" si="5"/>
        <v>112700</v>
      </c>
      <c r="AL27" s="120">
        <f t="shared" si="6"/>
        <v>71314</v>
      </c>
      <c r="AM27" s="120">
        <f t="shared" si="7"/>
        <v>103953</v>
      </c>
      <c r="AN27" s="120">
        <f t="shared" si="8"/>
        <v>143792</v>
      </c>
      <c r="AO27" s="120">
        <f t="shared" si="9"/>
        <v>172957</v>
      </c>
      <c r="AP27" s="120">
        <f t="shared" si="10"/>
        <v>167593</v>
      </c>
      <c r="AQ27" s="120">
        <f t="shared" si="11"/>
        <v>177862</v>
      </c>
      <c r="AR27" s="120">
        <f t="shared" si="12"/>
        <v>166064</v>
      </c>
      <c r="AS27" s="120">
        <f t="shared" si="12"/>
        <v>195033</v>
      </c>
      <c r="AT27" s="32">
        <f t="shared" si="19"/>
        <v>1725981</v>
      </c>
      <c r="AU27" s="29">
        <f t="shared" si="112"/>
        <v>10.314144451123415</v>
      </c>
      <c r="AW27" s="17"/>
      <c r="AX27" s="3" t="s">
        <v>66</v>
      </c>
      <c r="AY27" s="8">
        <f t="shared" si="113"/>
        <v>18.748882619445258</v>
      </c>
      <c r="AZ27" s="8">
        <f t="shared" si="113"/>
        <v>18.168086477199513</v>
      </c>
      <c r="BA27" s="8">
        <f t="shared" si="113"/>
        <v>16.145010959433439</v>
      </c>
      <c r="BB27" s="8">
        <f t="shared" si="113"/>
        <v>15.425750719868367</v>
      </c>
      <c r="BC27" s="8">
        <f t="shared" si="113"/>
        <v>12.337407555869447</v>
      </c>
      <c r="BD27" s="8">
        <f t="shared" si="113"/>
        <v>12.534193010794917</v>
      </c>
      <c r="BE27" s="8">
        <f t="shared" si="113"/>
        <v>12.727790978423331</v>
      </c>
      <c r="BF27" s="8">
        <f t="shared" si="113"/>
        <v>10.006328285252913</v>
      </c>
      <c r="BG27" s="8">
        <f t="shared" si="113"/>
        <v>9.0073836625140693</v>
      </c>
      <c r="BH27" s="8">
        <f t="shared" si="113"/>
        <v>8.5523188934886374</v>
      </c>
      <c r="BI27" s="8">
        <f t="shared" si="113"/>
        <v>7.8625354279360256</v>
      </c>
      <c r="BJ27" s="8">
        <f t="shared" si="113"/>
        <v>7.8006361747381749</v>
      </c>
      <c r="BK27" s="8">
        <f t="shared" si="113"/>
        <v>7.8247410011030212</v>
      </c>
      <c r="BL27" s="8">
        <f t="shared" si="20"/>
        <v>2.4104826364846232E-2</v>
      </c>
      <c r="BM27" s="10"/>
      <c r="BN27" s="17"/>
      <c r="BO27" s="3" t="s">
        <v>66</v>
      </c>
      <c r="BP27" s="8">
        <f t="shared" si="114"/>
        <v>17.630181640986002</v>
      </c>
      <c r="BQ27" s="8">
        <f t="shared" si="114"/>
        <v>16.913649170576271</v>
      </c>
      <c r="BR27" s="8">
        <f t="shared" si="114"/>
        <v>14.843880831278341</v>
      </c>
      <c r="BS27" s="8">
        <f t="shared" si="114"/>
        <v>15.613737519833858</v>
      </c>
      <c r="BT27" s="8">
        <f t="shared" si="114"/>
        <v>12.0487172178509</v>
      </c>
      <c r="BU27" s="8">
        <f t="shared" si="114"/>
        <v>12.882538170069902</v>
      </c>
      <c r="BV27" s="8">
        <f t="shared" si="114"/>
        <v>13.781768772425615</v>
      </c>
      <c r="BW27" s="8">
        <f t="shared" si="114"/>
        <v>12.679961684995931</v>
      </c>
      <c r="BX27" s="8">
        <f t="shared" si="114"/>
        <v>10.385624898928958</v>
      </c>
      <c r="BY27" s="8">
        <f t="shared" si="114"/>
        <v>9.715206373327586</v>
      </c>
      <c r="BZ27" s="8">
        <f t="shared" si="114"/>
        <v>8.0248426510827251</v>
      </c>
      <c r="CA27" s="8">
        <f t="shared" si="114"/>
        <v>7.8427710531179144</v>
      </c>
      <c r="CB27" s="8">
        <f t="shared" si="114"/>
        <v>6.9053483928334938</v>
      </c>
      <c r="CC27" s="8">
        <f t="shared" si="21"/>
        <v>-0.93742266028442067</v>
      </c>
      <c r="CD27" s="10"/>
      <c r="CE27" s="17"/>
      <c r="CF27" s="3" t="s">
        <v>66</v>
      </c>
      <c r="CG27" s="8">
        <f t="shared" si="115"/>
        <v>18.179095089038327</v>
      </c>
      <c r="CH27" s="8">
        <f t="shared" si="115"/>
        <v>17.512041620210457</v>
      </c>
      <c r="CI27" s="8">
        <f t="shared" si="115"/>
        <v>15.489771654311516</v>
      </c>
      <c r="CJ27" s="8">
        <f t="shared" si="115"/>
        <v>15.517598078983887</v>
      </c>
      <c r="CK27" s="8">
        <f t="shared" si="115"/>
        <v>12.19601935779896</v>
      </c>
      <c r="CL27" s="8">
        <f t="shared" si="115"/>
        <v>12.700872145313621</v>
      </c>
      <c r="CM27" s="8">
        <f t="shared" si="115"/>
        <v>13.222090365514424</v>
      </c>
      <c r="CN27" s="8">
        <f t="shared" si="115"/>
        <v>11.158673052866185</v>
      </c>
      <c r="CO27" s="8">
        <f t="shared" si="115"/>
        <v>9.6238851879961977</v>
      </c>
      <c r="CP27" s="8">
        <f t="shared" si="115"/>
        <v>9.0752693994693239</v>
      </c>
      <c r="CQ27" s="8">
        <f t="shared" si="115"/>
        <v>7.9381982554548269</v>
      </c>
      <c r="CR27" s="8">
        <f t="shared" si="115"/>
        <v>7.8209301624619458</v>
      </c>
      <c r="CS27" s="8">
        <f t="shared" si="115"/>
        <v>7.3659009691885506</v>
      </c>
      <c r="CT27" s="8">
        <f t="shared" si="22"/>
        <v>-0.45502919327339519</v>
      </c>
      <c r="CU27" s="8"/>
      <c r="CV27" s="8"/>
    </row>
    <row r="28" spans="1:100" x14ac:dyDescent="0.3">
      <c r="A28" s="42"/>
      <c r="B28" s="86" t="s">
        <v>67</v>
      </c>
      <c r="C28" s="115">
        <v>9776</v>
      </c>
      <c r="D28" s="115">
        <v>12526</v>
      </c>
      <c r="E28" s="115">
        <v>11488</v>
      </c>
      <c r="F28" s="115">
        <v>16810</v>
      </c>
      <c r="G28" s="115">
        <v>18185</v>
      </c>
      <c r="H28" s="115">
        <v>13338</v>
      </c>
      <c r="I28" s="115">
        <v>18383</v>
      </c>
      <c r="J28" s="115">
        <v>35040</v>
      </c>
      <c r="K28" s="115">
        <v>52302</v>
      </c>
      <c r="L28" s="115">
        <v>49492</v>
      </c>
      <c r="M28" s="115">
        <v>57235</v>
      </c>
      <c r="N28" s="115">
        <v>50962</v>
      </c>
      <c r="O28" s="115">
        <v>63008</v>
      </c>
      <c r="P28" s="109">
        <f t="shared" ref="P28:P29" si="116">SUM(C28:O28)</f>
        <v>408545</v>
      </c>
      <c r="Q28" s="116">
        <f t="shared" si="110"/>
        <v>4.6443781532962536</v>
      </c>
      <c r="R28" s="117">
        <v>22780</v>
      </c>
      <c r="S28" s="117">
        <v>30332</v>
      </c>
      <c r="T28" s="117">
        <v>29589</v>
      </c>
      <c r="U28" s="117">
        <v>41118</v>
      </c>
      <c r="V28" s="117">
        <v>40226</v>
      </c>
      <c r="W28" s="117">
        <v>31021</v>
      </c>
      <c r="X28" s="117">
        <v>42546</v>
      </c>
      <c r="Y28" s="117">
        <v>69095</v>
      </c>
      <c r="Z28" s="117">
        <v>104422</v>
      </c>
      <c r="AA28" s="117">
        <v>101219</v>
      </c>
      <c r="AB28" s="117">
        <v>128274</v>
      </c>
      <c r="AC28" s="117">
        <v>119788</v>
      </c>
      <c r="AD28" s="117">
        <v>144321</v>
      </c>
      <c r="AE28" s="118">
        <f t="shared" si="18"/>
        <v>904731</v>
      </c>
      <c r="AF28" s="119">
        <f t="shared" si="111"/>
        <v>11.398088180157954</v>
      </c>
      <c r="AG28" s="120">
        <f t="shared" si="1"/>
        <v>32556</v>
      </c>
      <c r="AH28" s="120">
        <f t="shared" si="2"/>
        <v>42858</v>
      </c>
      <c r="AI28" s="120">
        <f t="shared" si="3"/>
        <v>41077</v>
      </c>
      <c r="AJ28" s="120">
        <f t="shared" si="4"/>
        <v>57928</v>
      </c>
      <c r="AK28" s="120">
        <f t="shared" si="5"/>
        <v>58411</v>
      </c>
      <c r="AL28" s="120">
        <f t="shared" si="6"/>
        <v>44359</v>
      </c>
      <c r="AM28" s="120">
        <f t="shared" si="7"/>
        <v>60929</v>
      </c>
      <c r="AN28" s="120">
        <f t="shared" si="8"/>
        <v>104135</v>
      </c>
      <c r="AO28" s="120">
        <f t="shared" si="9"/>
        <v>156724</v>
      </c>
      <c r="AP28" s="120">
        <f t="shared" si="10"/>
        <v>150711</v>
      </c>
      <c r="AQ28" s="120">
        <f t="shared" si="11"/>
        <v>185509</v>
      </c>
      <c r="AR28" s="120">
        <f t="shared" si="12"/>
        <v>170750</v>
      </c>
      <c r="AS28" s="120">
        <f t="shared" si="12"/>
        <v>207329</v>
      </c>
      <c r="AT28" s="32">
        <f t="shared" si="19"/>
        <v>1313276</v>
      </c>
      <c r="AU28" s="29">
        <f t="shared" si="112"/>
        <v>7.847895410316541</v>
      </c>
      <c r="AW28" s="17"/>
      <c r="AX28" s="86" t="s">
        <v>67</v>
      </c>
      <c r="AY28" s="8">
        <f t="shared" si="113"/>
        <v>4.2628340695326843</v>
      </c>
      <c r="AZ28" s="8">
        <f t="shared" si="113"/>
        <v>4.4834991767485146</v>
      </c>
      <c r="BA28" s="8">
        <f t="shared" si="113"/>
        <v>3.8268076402907414</v>
      </c>
      <c r="BB28" s="8">
        <f t="shared" si="113"/>
        <v>3.8203590364786337</v>
      </c>
      <c r="BC28" s="8">
        <f t="shared" si="113"/>
        <v>3.8568316928277988</v>
      </c>
      <c r="BD28" s="8">
        <f t="shared" si="113"/>
        <v>4.5549700672419853</v>
      </c>
      <c r="BE28" s="8">
        <f t="shared" si="113"/>
        <v>4.4032403326562681</v>
      </c>
      <c r="BF28" s="8">
        <f t="shared" si="113"/>
        <v>4.7789464496137564</v>
      </c>
      <c r="BG28" s="8">
        <f t="shared" si="113"/>
        <v>5.2656165368266965</v>
      </c>
      <c r="BH28" s="8">
        <f t="shared" si="113"/>
        <v>4.8701142152584183</v>
      </c>
      <c r="BI28" s="8">
        <f t="shared" si="113"/>
        <v>4.7851750286349688</v>
      </c>
      <c r="BJ28" s="8">
        <f t="shared" si="113"/>
        <v>4.6302109407154557</v>
      </c>
      <c r="BK28" s="8">
        <f t="shared" si="113"/>
        <v>4.7504555711622132</v>
      </c>
      <c r="BL28" s="8">
        <f t="shared" ref="BL28:BL29" si="117">(BK28-BJ28)</f>
        <v>0.12024463044675748</v>
      </c>
      <c r="BM28" s="10"/>
      <c r="BN28" s="17"/>
      <c r="BO28" s="86" t="s">
        <v>67</v>
      </c>
      <c r="BP28" s="8">
        <f t="shared" si="114"/>
        <v>9.5693377917429814</v>
      </c>
      <c r="BQ28" s="8">
        <f t="shared" si="114"/>
        <v>9.9028067529228174</v>
      </c>
      <c r="BR28" s="8">
        <f t="shared" si="114"/>
        <v>9.7158693517828354</v>
      </c>
      <c r="BS28" s="8">
        <f t="shared" si="114"/>
        <v>9.7814528733225963</v>
      </c>
      <c r="BT28" s="8">
        <f t="shared" si="114"/>
        <v>8.8883291240490436</v>
      </c>
      <c r="BU28" s="8">
        <f t="shared" si="114"/>
        <v>11.546306566517535</v>
      </c>
      <c r="BV28" s="8">
        <f t="shared" si="114"/>
        <v>11.538868352322499</v>
      </c>
      <c r="BW28" s="8">
        <f t="shared" si="114"/>
        <v>12.440672961274478</v>
      </c>
      <c r="BX28" s="8">
        <f t="shared" si="114"/>
        <v>12.989588127728918</v>
      </c>
      <c r="BY28" s="8">
        <f t="shared" si="114"/>
        <v>12.188290600040219</v>
      </c>
      <c r="BZ28" s="8">
        <f t="shared" si="114"/>
        <v>12.280970498633788</v>
      </c>
      <c r="CA28" s="8">
        <f t="shared" si="114"/>
        <v>11.713065678941845</v>
      </c>
      <c r="CB28" s="8">
        <f t="shared" si="114"/>
        <v>10.921618707077586</v>
      </c>
      <c r="CC28" s="8">
        <f t="shared" ref="CC28:CC29" si="118">(CB28-CA28)</f>
        <v>-0.79144697186425894</v>
      </c>
      <c r="CD28" s="10"/>
      <c r="CE28" s="17"/>
      <c r="CF28" s="86" t="s">
        <v>67</v>
      </c>
      <c r="CG28" s="8">
        <f t="shared" si="115"/>
        <v>6.9655935282198964</v>
      </c>
      <c r="CH28" s="8">
        <f t="shared" si="115"/>
        <v>7.3176853453353976</v>
      </c>
      <c r="CI28" s="8">
        <f t="shared" si="115"/>
        <v>6.7924946382004858</v>
      </c>
      <c r="CJ28" s="8">
        <f t="shared" si="115"/>
        <v>6.7328546290118991</v>
      </c>
      <c r="CK28" s="8">
        <f t="shared" si="115"/>
        <v>6.3210442476343829</v>
      </c>
      <c r="CL28" s="8">
        <f t="shared" si="115"/>
        <v>7.9002438159963955</v>
      </c>
      <c r="CM28" s="8">
        <f t="shared" si="115"/>
        <v>7.7497402083675171</v>
      </c>
      <c r="CN28" s="8">
        <f t="shared" si="115"/>
        <v>8.081175714644905</v>
      </c>
      <c r="CO28" s="8">
        <f t="shared" si="115"/>
        <v>8.720628723922804</v>
      </c>
      <c r="CP28" s="8">
        <f t="shared" si="115"/>
        <v>8.1610981751231915</v>
      </c>
      <c r="CQ28" s="8">
        <f t="shared" si="115"/>
        <v>8.2794932035576441</v>
      </c>
      <c r="CR28" s="8">
        <f t="shared" si="115"/>
        <v>8.0416214546221774</v>
      </c>
      <c r="CS28" s="8">
        <f t="shared" si="115"/>
        <v>7.8302896537554831</v>
      </c>
      <c r="CT28" s="8">
        <f t="shared" ref="CT28:CT29" si="119">(CS28-CR28)</f>
        <v>-0.21133180086669423</v>
      </c>
      <c r="CU28" s="8"/>
      <c r="CV28" s="8"/>
    </row>
    <row r="29" spans="1:100" x14ac:dyDescent="0.3">
      <c r="A29" s="42"/>
      <c r="B29" s="86" t="s">
        <v>68</v>
      </c>
      <c r="C29" s="115">
        <v>21186</v>
      </c>
      <c r="D29" s="115">
        <v>27799</v>
      </c>
      <c r="E29" s="115">
        <v>27809</v>
      </c>
      <c r="F29" s="115">
        <v>36975</v>
      </c>
      <c r="G29" s="115">
        <v>34581</v>
      </c>
      <c r="H29" s="115">
        <v>24914</v>
      </c>
      <c r="I29" s="115">
        <v>33579</v>
      </c>
      <c r="J29" s="115">
        <v>55478</v>
      </c>
      <c r="K29" s="115">
        <v>81737</v>
      </c>
      <c r="L29" s="115">
        <v>99590</v>
      </c>
      <c r="M29" s="115">
        <v>124543</v>
      </c>
      <c r="N29" s="115">
        <v>122799</v>
      </c>
      <c r="O29" s="115">
        <v>158780</v>
      </c>
      <c r="P29" s="109">
        <f t="shared" si="116"/>
        <v>849770</v>
      </c>
      <c r="Q29" s="116">
        <f t="shared" si="110"/>
        <v>9.660265633716131</v>
      </c>
      <c r="R29" s="117">
        <v>43382</v>
      </c>
      <c r="S29" s="117">
        <v>58056</v>
      </c>
      <c r="T29" s="117">
        <v>53082</v>
      </c>
      <c r="U29" s="117">
        <v>66768</v>
      </c>
      <c r="V29" s="117">
        <v>63574</v>
      </c>
      <c r="W29" s="117">
        <v>47041</v>
      </c>
      <c r="X29" s="117">
        <v>59284</v>
      </c>
      <c r="Y29" s="117">
        <v>88279</v>
      </c>
      <c r="Z29" s="117">
        <v>135117</v>
      </c>
      <c r="AA29" s="117">
        <v>163961</v>
      </c>
      <c r="AB29" s="117">
        <v>220262</v>
      </c>
      <c r="AC29" s="117">
        <v>232649</v>
      </c>
      <c r="AD29" s="117">
        <v>321695</v>
      </c>
      <c r="AE29" s="118">
        <f t="shared" si="18"/>
        <v>1553150</v>
      </c>
      <c r="AF29" s="119">
        <f t="shared" si="111"/>
        <v>19.567076464730761</v>
      </c>
      <c r="AG29" s="120">
        <f t="shared" si="1"/>
        <v>64568</v>
      </c>
      <c r="AH29" s="120">
        <f t="shared" si="2"/>
        <v>85855</v>
      </c>
      <c r="AI29" s="120">
        <f t="shared" si="3"/>
        <v>80891</v>
      </c>
      <c r="AJ29" s="120">
        <f t="shared" si="4"/>
        <v>103743</v>
      </c>
      <c r="AK29" s="120">
        <f t="shared" si="5"/>
        <v>98155</v>
      </c>
      <c r="AL29" s="120">
        <f t="shared" si="6"/>
        <v>71955</v>
      </c>
      <c r="AM29" s="120">
        <f t="shared" si="7"/>
        <v>92863</v>
      </c>
      <c r="AN29" s="120">
        <f t="shared" si="8"/>
        <v>143757</v>
      </c>
      <c r="AO29" s="120">
        <f t="shared" si="9"/>
        <v>216854</v>
      </c>
      <c r="AP29" s="120">
        <f t="shared" si="10"/>
        <v>263551</v>
      </c>
      <c r="AQ29" s="120">
        <f t="shared" si="11"/>
        <v>344805</v>
      </c>
      <c r="AR29" s="120">
        <f t="shared" si="12"/>
        <v>355448</v>
      </c>
      <c r="AS29" s="120">
        <f t="shared" si="12"/>
        <v>480475</v>
      </c>
      <c r="AT29" s="32">
        <f t="shared" si="19"/>
        <v>2402920</v>
      </c>
      <c r="AU29" s="29">
        <f t="shared" si="112"/>
        <v>14.359407191906213</v>
      </c>
      <c r="AW29" s="17"/>
      <c r="AX29" s="86" t="s">
        <v>68</v>
      </c>
      <c r="AY29" s="8">
        <f t="shared" si="113"/>
        <v>9.2381753884123832</v>
      </c>
      <c r="AZ29" s="8">
        <f t="shared" si="113"/>
        <v>9.95024697544563</v>
      </c>
      <c r="BA29" s="8">
        <f t="shared" si="113"/>
        <v>9.2635527218702336</v>
      </c>
      <c r="BB29" s="8">
        <f t="shared" si="113"/>
        <v>8.4031990109338182</v>
      </c>
      <c r="BC29" s="8">
        <f t="shared" si="113"/>
        <v>7.3342368308868906</v>
      </c>
      <c r="BD29" s="8">
        <f t="shared" si="113"/>
        <v>8.5082114451392137</v>
      </c>
      <c r="BE29" s="8">
        <f t="shared" si="113"/>
        <v>8.043105430575249</v>
      </c>
      <c r="BF29" s="8">
        <f t="shared" si="113"/>
        <v>7.5663924409723737</v>
      </c>
      <c r="BG29" s="8">
        <f t="shared" si="113"/>
        <v>8.2290485807541529</v>
      </c>
      <c r="BH29" s="8">
        <f t="shared" si="113"/>
        <v>9.7998600722861458</v>
      </c>
      <c r="BI29" s="8">
        <f t="shared" si="113"/>
        <v>10.41251076424015</v>
      </c>
      <c r="BJ29" s="8">
        <f t="shared" si="113"/>
        <v>11.157043940758159</v>
      </c>
      <c r="BK29" s="8">
        <f t="shared" si="113"/>
        <v>11.971135976211533</v>
      </c>
      <c r="BL29" s="8">
        <f t="shared" si="117"/>
        <v>0.81409203545337405</v>
      </c>
      <c r="BM29" s="10"/>
      <c r="BN29" s="17"/>
      <c r="BO29" s="86" t="s">
        <v>68</v>
      </c>
      <c r="BP29" s="8">
        <f t="shared" si="114"/>
        <v>18.223749432897012</v>
      </c>
      <c r="BQ29" s="8">
        <f t="shared" si="114"/>
        <v>18.954152342334403</v>
      </c>
      <c r="BR29" s="8">
        <f t="shared" si="114"/>
        <v>17.430050928768679</v>
      </c>
      <c r="BS29" s="8">
        <f t="shared" si="114"/>
        <v>15.883263909869234</v>
      </c>
      <c r="BT29" s="8">
        <f t="shared" si="114"/>
        <v>14.047298655901505</v>
      </c>
      <c r="BU29" s="8">
        <f t="shared" si="114"/>
        <v>17.509100518859849</v>
      </c>
      <c r="BV29" s="8">
        <f t="shared" si="114"/>
        <v>16.078368622175695</v>
      </c>
      <c r="BW29" s="8">
        <f t="shared" si="114"/>
        <v>15.8947849822469</v>
      </c>
      <c r="BX29" s="8">
        <f t="shared" si="114"/>
        <v>16.807896602769034</v>
      </c>
      <c r="BY29" s="8">
        <f t="shared" si="114"/>
        <v>19.743371452723245</v>
      </c>
      <c r="BZ29" s="8">
        <f t="shared" si="114"/>
        <v>21.08791433938347</v>
      </c>
      <c r="CA29" s="8">
        <f t="shared" si="114"/>
        <v>22.748798019335339</v>
      </c>
      <c r="CB29" s="8">
        <f t="shared" si="114"/>
        <v>24.344552282573737</v>
      </c>
      <c r="CC29" s="8">
        <f t="shared" si="118"/>
        <v>1.5957542632383976</v>
      </c>
      <c r="CD29" s="10"/>
      <c r="CE29" s="17"/>
      <c r="CF29" s="86" t="s">
        <v>68</v>
      </c>
      <c r="CG29" s="8">
        <f t="shared" si="115"/>
        <v>13.814794290763677</v>
      </c>
      <c r="CH29" s="8">
        <f t="shared" si="115"/>
        <v>14.659103908809804</v>
      </c>
      <c r="CI29" s="8">
        <f t="shared" si="115"/>
        <v>13.376139537421805</v>
      </c>
      <c r="CJ29" s="8">
        <f t="shared" si="115"/>
        <v>12.057839693716017</v>
      </c>
      <c r="CK29" s="8">
        <f t="shared" si="115"/>
        <v>10.622007808915322</v>
      </c>
      <c r="CL29" s="8">
        <f t="shared" si="115"/>
        <v>12.815032885773364</v>
      </c>
      <c r="CM29" s="8">
        <f t="shared" si="115"/>
        <v>11.811520375677144</v>
      </c>
      <c r="CN29" s="8">
        <f t="shared" si="115"/>
        <v>11.15595695213144</v>
      </c>
      <c r="CO29" s="8">
        <f t="shared" si="115"/>
        <v>12.066455815941115</v>
      </c>
      <c r="CP29" s="8">
        <f t="shared" si="115"/>
        <v>14.271457193913466</v>
      </c>
      <c r="CQ29" s="8">
        <f t="shared" si="115"/>
        <v>15.389068207217404</v>
      </c>
      <c r="CR29" s="8">
        <f t="shared" si="115"/>
        <v>16.740136238960726</v>
      </c>
      <c r="CS29" s="8">
        <f t="shared" si="115"/>
        <v>18.146320203098291</v>
      </c>
      <c r="CT29" s="8">
        <f t="shared" si="119"/>
        <v>1.4061839641375649</v>
      </c>
      <c r="CU29" s="8"/>
      <c r="CV29" s="8"/>
    </row>
    <row r="30" spans="1:100" x14ac:dyDescent="0.3">
      <c r="A30" s="42"/>
      <c r="B30" s="3" t="s">
        <v>9</v>
      </c>
      <c r="C30" s="121">
        <f>SUM(C25:C29)</f>
        <v>229331</v>
      </c>
      <c r="D30" s="121">
        <f t="shared" ref="D30:O30" si="120">SUM(D25:D29)</f>
        <v>279380</v>
      </c>
      <c r="E30" s="121">
        <f t="shared" si="120"/>
        <v>300198</v>
      </c>
      <c r="F30" s="121">
        <f t="shared" si="120"/>
        <v>440011</v>
      </c>
      <c r="G30" s="121">
        <f t="shared" si="120"/>
        <v>471501</v>
      </c>
      <c r="H30" s="121">
        <f t="shared" si="120"/>
        <v>292823</v>
      </c>
      <c r="I30" s="121">
        <f t="shared" si="120"/>
        <v>417488</v>
      </c>
      <c r="J30" s="121">
        <f t="shared" si="120"/>
        <v>733216</v>
      </c>
      <c r="K30" s="121">
        <f t="shared" si="120"/>
        <v>993274</v>
      </c>
      <c r="L30" s="121">
        <f t="shared" si="120"/>
        <v>1016239</v>
      </c>
      <c r="M30" s="121">
        <f t="shared" si="120"/>
        <v>1196090</v>
      </c>
      <c r="N30" s="121">
        <f t="shared" si="120"/>
        <v>1100641</v>
      </c>
      <c r="O30" s="121">
        <f t="shared" si="120"/>
        <v>1326357</v>
      </c>
      <c r="P30" s="122">
        <f t="shared" si="69"/>
        <v>8796549</v>
      </c>
      <c r="Q30" s="123">
        <f t="shared" si="110"/>
        <v>100</v>
      </c>
      <c r="R30" s="124">
        <f>SUM(R25:R29)</f>
        <v>238052</v>
      </c>
      <c r="S30" s="124">
        <f t="shared" ref="S30:AD30" si="121">SUM(S25:S29)</f>
        <v>306297</v>
      </c>
      <c r="T30" s="124">
        <f t="shared" si="121"/>
        <v>304543</v>
      </c>
      <c r="U30" s="124">
        <f t="shared" si="121"/>
        <v>420367</v>
      </c>
      <c r="V30" s="124">
        <f t="shared" si="121"/>
        <v>452571</v>
      </c>
      <c r="W30" s="124">
        <f t="shared" si="121"/>
        <v>268666</v>
      </c>
      <c r="X30" s="124">
        <f t="shared" si="121"/>
        <v>368719</v>
      </c>
      <c r="Y30" s="124">
        <f t="shared" si="121"/>
        <v>555396</v>
      </c>
      <c r="Z30" s="124">
        <f t="shared" si="121"/>
        <v>803890</v>
      </c>
      <c r="AA30" s="124">
        <f t="shared" si="121"/>
        <v>830461</v>
      </c>
      <c r="AB30" s="124">
        <f t="shared" si="121"/>
        <v>1044494</v>
      </c>
      <c r="AC30" s="124">
        <f t="shared" si="121"/>
        <v>1022687</v>
      </c>
      <c r="AD30" s="124">
        <f t="shared" si="121"/>
        <v>1321425</v>
      </c>
      <c r="AE30" s="125">
        <f t="shared" si="18"/>
        <v>7937568</v>
      </c>
      <c r="AF30" s="126">
        <f t="shared" si="111"/>
        <v>100</v>
      </c>
      <c r="AG30" s="120">
        <f t="shared" si="1"/>
        <v>467383</v>
      </c>
      <c r="AH30" s="120">
        <f t="shared" si="2"/>
        <v>585677</v>
      </c>
      <c r="AI30" s="120">
        <f t="shared" si="3"/>
        <v>604741</v>
      </c>
      <c r="AJ30" s="120">
        <f t="shared" si="4"/>
        <v>860378</v>
      </c>
      <c r="AK30" s="120">
        <f t="shared" si="5"/>
        <v>924072</v>
      </c>
      <c r="AL30" s="120">
        <f t="shared" si="6"/>
        <v>561489</v>
      </c>
      <c r="AM30" s="120">
        <f t="shared" si="7"/>
        <v>786207</v>
      </c>
      <c r="AN30" s="120">
        <f t="shared" si="8"/>
        <v>1288612</v>
      </c>
      <c r="AO30" s="120">
        <f t="shared" si="9"/>
        <v>1797164</v>
      </c>
      <c r="AP30" s="120">
        <f t="shared" si="10"/>
        <v>1846700</v>
      </c>
      <c r="AQ30" s="120">
        <f t="shared" si="11"/>
        <v>2240584</v>
      </c>
      <c r="AR30" s="120">
        <f t="shared" si="12"/>
        <v>2123328</v>
      </c>
      <c r="AS30" s="120">
        <f t="shared" si="12"/>
        <v>2647782</v>
      </c>
      <c r="AT30" s="84">
        <f t="shared" si="19"/>
        <v>16734117</v>
      </c>
      <c r="AU30" s="30">
        <f t="shared" si="112"/>
        <v>100</v>
      </c>
      <c r="AW30" s="17"/>
      <c r="AX30" s="3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10"/>
      <c r="BN30" s="17"/>
      <c r="BO30" s="3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10"/>
      <c r="CE30" s="17"/>
      <c r="CF30" s="3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</row>
    <row r="31" spans="1:100" ht="33" x14ac:dyDescent="0.3">
      <c r="A31" s="58" t="s">
        <v>27</v>
      </c>
      <c r="B31" s="85" t="s">
        <v>64</v>
      </c>
      <c r="C31" s="132">
        <v>349749</v>
      </c>
      <c r="D31" s="132">
        <v>354573</v>
      </c>
      <c r="E31" s="132">
        <v>348209</v>
      </c>
      <c r="F31" s="132">
        <v>499390</v>
      </c>
      <c r="G31" s="132">
        <v>544206</v>
      </c>
      <c r="H31" s="132">
        <v>305860</v>
      </c>
      <c r="I31" s="132">
        <v>431108</v>
      </c>
      <c r="J31" s="108">
        <v>705458</v>
      </c>
      <c r="K31" s="108">
        <v>920698</v>
      </c>
      <c r="L31" s="108">
        <v>957153</v>
      </c>
      <c r="M31" s="108">
        <v>1066618</v>
      </c>
      <c r="N31" s="108">
        <v>1006383</v>
      </c>
      <c r="O31" s="108">
        <v>1183788</v>
      </c>
      <c r="P31" s="109">
        <f t="shared" si="69"/>
        <v>8673193</v>
      </c>
      <c r="Q31" s="110">
        <f t="shared" ref="Q31:Q36" si="122">(P31/P$36)*100</f>
        <v>59.121699989509246</v>
      </c>
      <c r="R31" s="111">
        <v>496330</v>
      </c>
      <c r="S31" s="111">
        <v>602894</v>
      </c>
      <c r="T31" s="111">
        <v>577511</v>
      </c>
      <c r="U31" s="111">
        <v>788203</v>
      </c>
      <c r="V31" s="111">
        <v>906645</v>
      </c>
      <c r="W31" s="111">
        <v>475120</v>
      </c>
      <c r="X31" s="111">
        <v>613816</v>
      </c>
      <c r="Y31" s="111">
        <v>905003</v>
      </c>
      <c r="Z31" s="111">
        <v>1204654</v>
      </c>
      <c r="AA31" s="111">
        <v>1214674</v>
      </c>
      <c r="AB31" s="111">
        <v>1341472</v>
      </c>
      <c r="AC31" s="111">
        <v>1254097</v>
      </c>
      <c r="AD31" s="111">
        <v>1476650</v>
      </c>
      <c r="AE31" s="118">
        <f t="shared" si="18"/>
        <v>11857069</v>
      </c>
      <c r="AF31" s="113">
        <f t="shared" ref="AF31:AF36" si="123">(AE31/AE$36)*100</f>
        <v>56.930256975932473</v>
      </c>
      <c r="AG31" s="114">
        <f t="shared" si="1"/>
        <v>846079</v>
      </c>
      <c r="AH31" s="114">
        <f t="shared" si="2"/>
        <v>957467</v>
      </c>
      <c r="AI31" s="114">
        <f t="shared" si="3"/>
        <v>925720</v>
      </c>
      <c r="AJ31" s="114">
        <f t="shared" si="4"/>
        <v>1287593</v>
      </c>
      <c r="AK31" s="114">
        <f t="shared" si="5"/>
        <v>1450851</v>
      </c>
      <c r="AL31" s="114">
        <f t="shared" si="6"/>
        <v>780980</v>
      </c>
      <c r="AM31" s="114">
        <f t="shared" si="7"/>
        <v>1044924</v>
      </c>
      <c r="AN31" s="114">
        <f t="shared" si="8"/>
        <v>1610461</v>
      </c>
      <c r="AO31" s="114">
        <f t="shared" si="9"/>
        <v>2125352</v>
      </c>
      <c r="AP31" s="114">
        <f t="shared" si="10"/>
        <v>2171827</v>
      </c>
      <c r="AQ31" s="114">
        <f t="shared" si="11"/>
        <v>2408090</v>
      </c>
      <c r="AR31" s="114">
        <f t="shared" si="12"/>
        <v>2260480</v>
      </c>
      <c r="AS31" s="114">
        <f t="shared" si="12"/>
        <v>2660438</v>
      </c>
      <c r="AT31" s="32">
        <f t="shared" si="19"/>
        <v>20530262</v>
      </c>
      <c r="AU31" s="28">
        <f t="shared" ref="AU31:AU36" si="124">(AT31/AT$36)*100</f>
        <v>57.835917454972652</v>
      </c>
      <c r="AW31" s="17" t="s">
        <v>71</v>
      </c>
      <c r="AX31" s="3" t="s">
        <v>64</v>
      </c>
      <c r="AY31" s="8">
        <f t="shared" ref="AY31:BK35" si="125">(C31/C$36)*100</f>
        <v>62.62280640500196</v>
      </c>
      <c r="AZ31" s="8">
        <f t="shared" si="125"/>
        <v>58.899267274530352</v>
      </c>
      <c r="BA31" s="8">
        <f t="shared" si="125"/>
        <v>58.973095279225817</v>
      </c>
      <c r="BB31" s="8">
        <f t="shared" si="125"/>
        <v>58.981236410363614</v>
      </c>
      <c r="BC31" s="8">
        <f t="shared" si="125"/>
        <v>63.285728074388402</v>
      </c>
      <c r="BD31" s="8">
        <f t="shared" si="125"/>
        <v>58.095494968450723</v>
      </c>
      <c r="BE31" s="8">
        <f t="shared" si="125"/>
        <v>58.152848371049025</v>
      </c>
      <c r="BF31" s="8">
        <f t="shared" si="125"/>
        <v>58.152846815210488</v>
      </c>
      <c r="BG31" s="8">
        <f t="shared" si="125"/>
        <v>59.030833050157405</v>
      </c>
      <c r="BH31" s="8">
        <f t="shared" si="125"/>
        <v>59.38712603569607</v>
      </c>
      <c r="BI31" s="8">
        <f t="shared" si="125"/>
        <v>59.089889240182004</v>
      </c>
      <c r="BJ31" s="8">
        <f t="shared" si="125"/>
        <v>58.403408161062423</v>
      </c>
      <c r="BK31" s="8">
        <f t="shared" si="125"/>
        <v>58.259175740944343</v>
      </c>
      <c r="BL31" s="8">
        <f t="shared" si="20"/>
        <v>-0.14423242011807957</v>
      </c>
      <c r="BM31" s="10"/>
      <c r="BN31" s="17" t="s">
        <v>71</v>
      </c>
      <c r="BO31" s="3" t="s">
        <v>64</v>
      </c>
      <c r="BP31" s="8">
        <f t="shared" ref="BP31:CB35" si="126">(R31/R$36)*100</f>
        <v>56.849341742052687</v>
      </c>
      <c r="BQ31" s="8">
        <f t="shared" si="126"/>
        <v>56.862201397377277</v>
      </c>
      <c r="BR31" s="8">
        <f t="shared" si="126"/>
        <v>58.212198826907937</v>
      </c>
      <c r="BS31" s="8">
        <f t="shared" si="126"/>
        <v>58.480752693836394</v>
      </c>
      <c r="BT31" s="8">
        <f t="shared" si="126"/>
        <v>64.113361732459865</v>
      </c>
      <c r="BU31" s="8">
        <f t="shared" si="126"/>
        <v>56.47806173454407</v>
      </c>
      <c r="BV31" s="8">
        <f t="shared" si="126"/>
        <v>56.194098034081776</v>
      </c>
      <c r="BW31" s="8">
        <f t="shared" si="126"/>
        <v>56.015902273928617</v>
      </c>
      <c r="BX31" s="8">
        <f t="shared" si="126"/>
        <v>56.503364909259076</v>
      </c>
      <c r="BY31" s="8">
        <f t="shared" si="126"/>
        <v>56.323878274385272</v>
      </c>
      <c r="BZ31" s="8">
        <f t="shared" si="126"/>
        <v>56.166841820990889</v>
      </c>
      <c r="CA31" s="8">
        <f t="shared" si="126"/>
        <v>55.477811034364386</v>
      </c>
      <c r="CB31" s="8">
        <f t="shared" si="126"/>
        <v>55.652498360556876</v>
      </c>
      <c r="CC31" s="8">
        <f t="shared" si="21"/>
        <v>0.17468732619249039</v>
      </c>
      <c r="CD31" s="10"/>
      <c r="CE31" s="17" t="s">
        <v>71</v>
      </c>
      <c r="CF31" s="3" t="s">
        <v>64</v>
      </c>
      <c r="CG31" s="8">
        <f t="shared" ref="CG31:CS35" si="127">(AG31/AG$36)*100</f>
        <v>59.101764993926217</v>
      </c>
      <c r="CH31" s="8">
        <f t="shared" si="127"/>
        <v>57.599934066105952</v>
      </c>
      <c r="CI31" s="8">
        <f t="shared" si="127"/>
        <v>58.496094552214707</v>
      </c>
      <c r="CJ31" s="8">
        <f t="shared" si="127"/>
        <v>58.673852536258963</v>
      </c>
      <c r="CK31" s="8">
        <f t="shared" si="127"/>
        <v>63.800396385826673</v>
      </c>
      <c r="CL31" s="8">
        <f t="shared" si="127"/>
        <v>57.100659854868482</v>
      </c>
      <c r="CM31" s="8">
        <f t="shared" si="127"/>
        <v>56.986011507103321</v>
      </c>
      <c r="CN31" s="8">
        <f t="shared" si="127"/>
        <v>56.932338492778378</v>
      </c>
      <c r="CO31" s="8">
        <f t="shared" si="127"/>
        <v>57.5711854774529</v>
      </c>
      <c r="CP31" s="8">
        <f t="shared" si="127"/>
        <v>57.63404033536554</v>
      </c>
      <c r="CQ31" s="8">
        <f t="shared" si="127"/>
        <v>57.42507297695667</v>
      </c>
      <c r="CR31" s="8">
        <f t="shared" si="127"/>
        <v>56.743285632236997</v>
      </c>
      <c r="CS31" s="8">
        <f t="shared" si="127"/>
        <v>56.782975766198518</v>
      </c>
      <c r="CT31" s="8">
        <f t="shared" si="22"/>
        <v>3.9690133961521212E-2</v>
      </c>
      <c r="CU31" s="8"/>
      <c r="CV31" s="8"/>
    </row>
    <row r="32" spans="1:100" ht="49.5" x14ac:dyDescent="0.3">
      <c r="A32" s="42"/>
      <c r="B32" s="86" t="s">
        <v>65</v>
      </c>
      <c r="C32" s="128">
        <v>25132</v>
      </c>
      <c r="D32" s="128">
        <v>27886</v>
      </c>
      <c r="E32" s="128">
        <v>38674</v>
      </c>
      <c r="F32" s="128">
        <v>56601</v>
      </c>
      <c r="G32" s="128">
        <v>64344</v>
      </c>
      <c r="H32" s="128">
        <v>44076</v>
      </c>
      <c r="I32" s="128">
        <v>63297</v>
      </c>
      <c r="J32" s="129">
        <v>116994</v>
      </c>
      <c r="K32" s="129">
        <v>144616</v>
      </c>
      <c r="L32" s="129">
        <v>127026</v>
      </c>
      <c r="M32" s="129">
        <v>175549</v>
      </c>
      <c r="N32" s="129">
        <v>187083</v>
      </c>
      <c r="O32" s="129">
        <v>232383</v>
      </c>
      <c r="P32" s="109">
        <f t="shared" si="69"/>
        <v>1303661</v>
      </c>
      <c r="Q32" s="116">
        <f t="shared" si="122"/>
        <v>8.8865374643483221</v>
      </c>
      <c r="R32" s="117">
        <v>7633</v>
      </c>
      <c r="S32" s="117">
        <v>8065</v>
      </c>
      <c r="T32" s="117">
        <v>8820</v>
      </c>
      <c r="U32" s="117">
        <v>12987</v>
      </c>
      <c r="V32" s="117">
        <v>15125</v>
      </c>
      <c r="W32" s="117">
        <v>11002</v>
      </c>
      <c r="X32" s="117">
        <v>16853</v>
      </c>
      <c r="Y32" s="117">
        <v>23750</v>
      </c>
      <c r="Z32" s="117">
        <v>31634</v>
      </c>
      <c r="AA32" s="117">
        <v>31590</v>
      </c>
      <c r="AB32" s="117">
        <v>35496</v>
      </c>
      <c r="AC32" s="117">
        <v>39380</v>
      </c>
      <c r="AD32" s="117">
        <v>44684</v>
      </c>
      <c r="AE32" s="118">
        <f t="shared" si="18"/>
        <v>287019</v>
      </c>
      <c r="AF32" s="119">
        <f t="shared" si="123"/>
        <v>1.3780863910781966</v>
      </c>
      <c r="AG32" s="120">
        <f t="shared" si="1"/>
        <v>32765</v>
      </c>
      <c r="AH32" s="120">
        <f t="shared" si="2"/>
        <v>35951</v>
      </c>
      <c r="AI32" s="120">
        <f t="shared" si="3"/>
        <v>47494</v>
      </c>
      <c r="AJ32" s="120">
        <f t="shared" si="4"/>
        <v>69588</v>
      </c>
      <c r="AK32" s="120">
        <f t="shared" si="5"/>
        <v>79469</v>
      </c>
      <c r="AL32" s="120">
        <f t="shared" si="6"/>
        <v>55078</v>
      </c>
      <c r="AM32" s="120">
        <f t="shared" si="7"/>
        <v>80150</v>
      </c>
      <c r="AN32" s="120">
        <f t="shared" si="8"/>
        <v>140744</v>
      </c>
      <c r="AO32" s="120">
        <f t="shared" si="9"/>
        <v>176250</v>
      </c>
      <c r="AP32" s="120">
        <f t="shared" si="10"/>
        <v>158616</v>
      </c>
      <c r="AQ32" s="120">
        <f t="shared" si="11"/>
        <v>211045</v>
      </c>
      <c r="AR32" s="120">
        <f t="shared" si="12"/>
        <v>226463</v>
      </c>
      <c r="AS32" s="120">
        <f t="shared" si="12"/>
        <v>277067</v>
      </c>
      <c r="AT32" s="32">
        <f t="shared" si="19"/>
        <v>1590680</v>
      </c>
      <c r="AU32" s="29">
        <f t="shared" si="124"/>
        <v>4.481113644690744</v>
      </c>
      <c r="AW32" s="17"/>
      <c r="AX32" s="3" t="s">
        <v>65</v>
      </c>
      <c r="AY32" s="8">
        <f t="shared" si="125"/>
        <v>4.4999024173636215</v>
      </c>
      <c r="AZ32" s="8">
        <f t="shared" si="125"/>
        <v>4.6322336083614761</v>
      </c>
      <c r="BA32" s="8">
        <f t="shared" si="125"/>
        <v>6.5498751807930837</v>
      </c>
      <c r="BB32" s="8">
        <f t="shared" si="125"/>
        <v>6.6849495625923447</v>
      </c>
      <c r="BC32" s="8">
        <f t="shared" si="125"/>
        <v>7.4825652183519606</v>
      </c>
      <c r="BD32" s="8">
        <f t="shared" si="125"/>
        <v>8.3718597928118559</v>
      </c>
      <c r="BE32" s="8">
        <f t="shared" si="125"/>
        <v>8.538233675418434</v>
      </c>
      <c r="BF32" s="8">
        <f t="shared" si="125"/>
        <v>9.6441377945940605</v>
      </c>
      <c r="BG32" s="8">
        <f t="shared" si="125"/>
        <v>9.2720989427386211</v>
      </c>
      <c r="BH32" s="8">
        <f t="shared" si="125"/>
        <v>7.8814035705998196</v>
      </c>
      <c r="BI32" s="8">
        <f t="shared" si="125"/>
        <v>9.725291497260228</v>
      </c>
      <c r="BJ32" s="8">
        <f t="shared" si="125"/>
        <v>10.856984675810343</v>
      </c>
      <c r="BK32" s="8">
        <f t="shared" si="125"/>
        <v>11.436542722352202</v>
      </c>
      <c r="BL32" s="8">
        <f t="shared" si="20"/>
        <v>0.57955804654185883</v>
      </c>
      <c r="BM32" s="10"/>
      <c r="BN32" s="17"/>
      <c r="BO32" s="3" t="s">
        <v>65</v>
      </c>
      <c r="BP32" s="8">
        <f t="shared" si="126"/>
        <v>0.87427926080851071</v>
      </c>
      <c r="BQ32" s="8">
        <f t="shared" si="126"/>
        <v>0.76065386995035245</v>
      </c>
      <c r="BR32" s="8">
        <f t="shared" si="126"/>
        <v>0.88904210249385385</v>
      </c>
      <c r="BS32" s="8">
        <f t="shared" si="126"/>
        <v>0.9635709775715815</v>
      </c>
      <c r="BT32" s="8">
        <f t="shared" si="126"/>
        <v>1.0695637170044012</v>
      </c>
      <c r="BU32" s="8">
        <f t="shared" si="126"/>
        <v>1.3078204142184162</v>
      </c>
      <c r="BV32" s="8">
        <f t="shared" si="126"/>
        <v>1.5428713721512313</v>
      </c>
      <c r="BW32" s="8">
        <f t="shared" si="126"/>
        <v>1.4700257115233923</v>
      </c>
      <c r="BX32" s="8">
        <f t="shared" si="126"/>
        <v>1.4837683231363543</v>
      </c>
      <c r="BY32" s="8">
        <f t="shared" si="126"/>
        <v>1.4648138633804879</v>
      </c>
      <c r="BZ32" s="8">
        <f t="shared" si="126"/>
        <v>1.4862018866423543</v>
      </c>
      <c r="CA32" s="8">
        <f t="shared" si="126"/>
        <v>1.7420631725721929</v>
      </c>
      <c r="CB32" s="8">
        <f t="shared" si="126"/>
        <v>1.6840661204368834</v>
      </c>
      <c r="CC32" s="8">
        <f t="shared" si="21"/>
        <v>-5.7997052135309479E-2</v>
      </c>
      <c r="CD32" s="10"/>
      <c r="CE32" s="17"/>
      <c r="CF32" s="3" t="s">
        <v>65</v>
      </c>
      <c r="CG32" s="8">
        <f t="shared" si="127"/>
        <v>2.2887571137281419</v>
      </c>
      <c r="CH32" s="8">
        <f t="shared" si="127"/>
        <v>2.1627640739686851</v>
      </c>
      <c r="CI32" s="8">
        <f t="shared" si="127"/>
        <v>3.001138048938</v>
      </c>
      <c r="CJ32" s="8">
        <f t="shared" si="127"/>
        <v>3.171030015147013</v>
      </c>
      <c r="CK32" s="8">
        <f t="shared" si="127"/>
        <v>3.4946067517513932</v>
      </c>
      <c r="CL32" s="8">
        <f t="shared" si="127"/>
        <v>4.0269791076422523</v>
      </c>
      <c r="CM32" s="8">
        <f t="shared" si="127"/>
        <v>4.3710631799961828</v>
      </c>
      <c r="CN32" s="8">
        <f t="shared" si="127"/>
        <v>4.9755225670336634</v>
      </c>
      <c r="CO32" s="8">
        <f t="shared" si="127"/>
        <v>4.7742310169802806</v>
      </c>
      <c r="CP32" s="8">
        <f t="shared" si="127"/>
        <v>4.2092123091914511</v>
      </c>
      <c r="CQ32" s="8">
        <f t="shared" si="127"/>
        <v>5.0327332144653312</v>
      </c>
      <c r="CR32" s="8">
        <f t="shared" si="127"/>
        <v>5.6847460247970734</v>
      </c>
      <c r="CS32" s="8">
        <f t="shared" si="127"/>
        <v>5.9135709032171864</v>
      </c>
      <c r="CT32" s="8">
        <f t="shared" si="22"/>
        <v>0.22882487842011301</v>
      </c>
      <c r="CU32" s="8"/>
      <c r="CV32" s="8"/>
    </row>
    <row r="33" spans="1:100" x14ac:dyDescent="0.3">
      <c r="A33" s="42"/>
      <c r="B33" s="86" t="s">
        <v>66</v>
      </c>
      <c r="C33" s="127">
        <v>91397</v>
      </c>
      <c r="D33" s="127">
        <v>105842</v>
      </c>
      <c r="E33" s="127">
        <v>95137</v>
      </c>
      <c r="F33" s="127">
        <v>143400</v>
      </c>
      <c r="G33" s="127">
        <v>113729</v>
      </c>
      <c r="H33" s="127">
        <v>77304</v>
      </c>
      <c r="I33" s="127">
        <v>111823</v>
      </c>
      <c r="J33" s="115">
        <v>154400</v>
      </c>
      <c r="K33" s="115">
        <v>188016</v>
      </c>
      <c r="L33" s="115">
        <v>190235</v>
      </c>
      <c r="M33" s="115">
        <v>193268</v>
      </c>
      <c r="N33" s="115">
        <v>189906</v>
      </c>
      <c r="O33" s="115">
        <v>208770</v>
      </c>
      <c r="P33" s="109">
        <f t="shared" si="69"/>
        <v>1863227</v>
      </c>
      <c r="Q33" s="116">
        <f t="shared" si="122"/>
        <v>12.700875871937054</v>
      </c>
      <c r="R33" s="117">
        <v>100126</v>
      </c>
      <c r="S33" s="117">
        <v>118930</v>
      </c>
      <c r="T33" s="117">
        <v>106488</v>
      </c>
      <c r="U33" s="117">
        <v>162739</v>
      </c>
      <c r="V33" s="117">
        <v>128355</v>
      </c>
      <c r="W33" s="117">
        <v>82970</v>
      </c>
      <c r="X33" s="117">
        <v>119962</v>
      </c>
      <c r="Y33" s="117">
        <v>168193</v>
      </c>
      <c r="Z33" s="117">
        <v>197913</v>
      </c>
      <c r="AA33" s="117">
        <v>191261</v>
      </c>
      <c r="AB33" s="117">
        <v>192505</v>
      </c>
      <c r="AC33" s="117">
        <v>192430</v>
      </c>
      <c r="AD33" s="117">
        <v>207826</v>
      </c>
      <c r="AE33" s="118">
        <f t="shared" si="18"/>
        <v>1969698</v>
      </c>
      <c r="AF33" s="119">
        <f t="shared" si="123"/>
        <v>9.4572624402354624</v>
      </c>
      <c r="AG33" s="120">
        <f t="shared" si="1"/>
        <v>191523</v>
      </c>
      <c r="AH33" s="120">
        <f t="shared" si="2"/>
        <v>224772</v>
      </c>
      <c r="AI33" s="120">
        <f t="shared" si="3"/>
        <v>201625</v>
      </c>
      <c r="AJ33" s="120">
        <f t="shared" si="4"/>
        <v>306139</v>
      </c>
      <c r="AK33" s="120">
        <f t="shared" si="5"/>
        <v>242084</v>
      </c>
      <c r="AL33" s="120">
        <f t="shared" si="6"/>
        <v>160274</v>
      </c>
      <c r="AM33" s="120">
        <f t="shared" si="7"/>
        <v>231785</v>
      </c>
      <c r="AN33" s="120">
        <f t="shared" si="8"/>
        <v>322593</v>
      </c>
      <c r="AO33" s="120">
        <f t="shared" si="9"/>
        <v>385929</v>
      </c>
      <c r="AP33" s="120">
        <f t="shared" si="10"/>
        <v>381496</v>
      </c>
      <c r="AQ33" s="120">
        <f t="shared" si="11"/>
        <v>385773</v>
      </c>
      <c r="AR33" s="120">
        <f t="shared" si="12"/>
        <v>382336</v>
      </c>
      <c r="AS33" s="120">
        <f t="shared" si="12"/>
        <v>416596</v>
      </c>
      <c r="AT33" s="32">
        <f t="shared" si="19"/>
        <v>3832925</v>
      </c>
      <c r="AU33" s="29">
        <f t="shared" si="124"/>
        <v>10.797754744245399</v>
      </c>
      <c r="AW33" s="17"/>
      <c r="AX33" s="3" t="s">
        <v>66</v>
      </c>
      <c r="AY33" s="8">
        <f t="shared" si="125"/>
        <v>16.364697646020328</v>
      </c>
      <c r="AZ33" s="8">
        <f t="shared" si="125"/>
        <v>17.581756780326877</v>
      </c>
      <c r="BA33" s="8">
        <f t="shared" si="125"/>
        <v>16.112516809099439</v>
      </c>
      <c r="BB33" s="8">
        <f t="shared" si="125"/>
        <v>16.936481109445808</v>
      </c>
      <c r="BC33" s="8">
        <f t="shared" si="125"/>
        <v>13.225547987659303</v>
      </c>
      <c r="BD33" s="8">
        <f t="shared" si="125"/>
        <v>14.683234627087932</v>
      </c>
      <c r="BE33" s="8">
        <f t="shared" si="125"/>
        <v>15.083983510850679</v>
      </c>
      <c r="BF33" s="8">
        <f t="shared" si="125"/>
        <v>12.72761744606837</v>
      </c>
      <c r="BG33" s="8">
        <f t="shared" si="125"/>
        <v>12.054703178195666</v>
      </c>
      <c r="BH33" s="8">
        <f t="shared" si="125"/>
        <v>11.803243495450197</v>
      </c>
      <c r="BI33" s="8">
        <f t="shared" si="125"/>
        <v>10.706911671912058</v>
      </c>
      <c r="BJ33" s="8">
        <f t="shared" si="125"/>
        <v>11.020811788588162</v>
      </c>
      <c r="BK33" s="8">
        <f t="shared" si="125"/>
        <v>10.274447890531878</v>
      </c>
      <c r="BL33" s="8">
        <f t="shared" si="20"/>
        <v>-0.74636389805628411</v>
      </c>
      <c r="BM33" s="10"/>
      <c r="BN33" s="17"/>
      <c r="BO33" s="3" t="s">
        <v>66</v>
      </c>
      <c r="BP33" s="8">
        <f t="shared" si="126"/>
        <v>11.46837223473247</v>
      </c>
      <c r="BQ33" s="8">
        <f t="shared" si="126"/>
        <v>11.216933013415426</v>
      </c>
      <c r="BR33" s="8">
        <f t="shared" si="126"/>
        <v>10.733822608884978</v>
      </c>
      <c r="BS33" s="8">
        <f t="shared" si="126"/>
        <v>12.074426527991191</v>
      </c>
      <c r="BT33" s="8">
        <f t="shared" si="126"/>
        <v>9.0766182410644571</v>
      </c>
      <c r="BU33" s="8">
        <f t="shared" si="126"/>
        <v>9.8627394807945823</v>
      </c>
      <c r="BV33" s="8">
        <f t="shared" si="126"/>
        <v>10.98237320038011</v>
      </c>
      <c r="BW33" s="8">
        <f t="shared" si="126"/>
        <v>10.410443557821218</v>
      </c>
      <c r="BX33" s="8">
        <f t="shared" si="126"/>
        <v>9.2829563171551275</v>
      </c>
      <c r="BY33" s="8">
        <f t="shared" si="126"/>
        <v>8.8686851637865001</v>
      </c>
      <c r="BZ33" s="8">
        <f t="shared" si="126"/>
        <v>8.0600995658126671</v>
      </c>
      <c r="CA33" s="8">
        <f t="shared" si="126"/>
        <v>8.5125753249890064</v>
      </c>
      <c r="CB33" s="8">
        <f t="shared" si="126"/>
        <v>7.8326185110087669</v>
      </c>
      <c r="CC33" s="8">
        <f t="shared" si="21"/>
        <v>-0.67995681398023944</v>
      </c>
      <c r="CD33" s="10"/>
      <c r="CE33" s="17"/>
      <c r="CF33" s="3" t="s">
        <v>66</v>
      </c>
      <c r="CG33" s="8">
        <f t="shared" si="127"/>
        <v>13.378593886542193</v>
      </c>
      <c r="CH33" s="8">
        <f t="shared" si="127"/>
        <v>13.521982877641491</v>
      </c>
      <c r="CI33" s="8">
        <f t="shared" si="127"/>
        <v>12.740650589908709</v>
      </c>
      <c r="CJ33" s="8">
        <f t="shared" si="127"/>
        <v>13.950335658548765</v>
      </c>
      <c r="CK33" s="8">
        <f t="shared" si="127"/>
        <v>10.645514362719856</v>
      </c>
      <c r="CL33" s="8">
        <f t="shared" si="127"/>
        <v>11.718291323182656</v>
      </c>
      <c r="CM33" s="8">
        <f t="shared" si="127"/>
        <v>12.640634799443731</v>
      </c>
      <c r="CN33" s="8">
        <f t="shared" si="127"/>
        <v>11.404171769077832</v>
      </c>
      <c r="CO33" s="8">
        <f t="shared" si="127"/>
        <v>10.453981288806711</v>
      </c>
      <c r="CP33" s="8">
        <f t="shared" si="127"/>
        <v>10.123806293862547</v>
      </c>
      <c r="CQ33" s="8">
        <f t="shared" si="127"/>
        <v>9.1994247214761504</v>
      </c>
      <c r="CR33" s="8">
        <f t="shared" si="127"/>
        <v>9.5975194894389535</v>
      </c>
      <c r="CS33" s="8">
        <f t="shared" si="127"/>
        <v>8.8916037781354937</v>
      </c>
      <c r="CT33" s="8">
        <f t="shared" si="22"/>
        <v>-0.70591571130345976</v>
      </c>
      <c r="CU33" s="8"/>
      <c r="CV33" s="8"/>
    </row>
    <row r="34" spans="1:100" x14ac:dyDescent="0.3">
      <c r="A34" s="42"/>
      <c r="B34" s="86" t="s">
        <v>67</v>
      </c>
      <c r="C34" s="115">
        <v>27223</v>
      </c>
      <c r="D34" s="115">
        <v>34201</v>
      </c>
      <c r="E34" s="115">
        <v>32007</v>
      </c>
      <c r="F34" s="115">
        <v>48529</v>
      </c>
      <c r="G34" s="115">
        <v>46620</v>
      </c>
      <c r="H34" s="115">
        <v>35266</v>
      </c>
      <c r="I34" s="115">
        <v>49880</v>
      </c>
      <c r="J34" s="115">
        <v>92509</v>
      </c>
      <c r="K34" s="115">
        <v>114211</v>
      </c>
      <c r="L34" s="115">
        <v>102255</v>
      </c>
      <c r="M34" s="115">
        <v>107597</v>
      </c>
      <c r="N34" s="115">
        <v>88259</v>
      </c>
      <c r="O34" s="115">
        <v>103360</v>
      </c>
      <c r="P34" s="109">
        <f t="shared" ref="P34:P35" si="128">SUM(C34:O34)</f>
        <v>881917</v>
      </c>
      <c r="Q34" s="116">
        <f t="shared" si="122"/>
        <v>6.0116767019537134</v>
      </c>
      <c r="R34" s="117">
        <v>86288</v>
      </c>
      <c r="S34" s="117">
        <v>109922</v>
      </c>
      <c r="T34" s="117">
        <v>100544</v>
      </c>
      <c r="U34" s="117">
        <v>138944</v>
      </c>
      <c r="V34" s="117">
        <v>137864</v>
      </c>
      <c r="W34" s="117">
        <v>108761</v>
      </c>
      <c r="X34" s="117">
        <v>138509</v>
      </c>
      <c r="Y34" s="117">
        <v>226347</v>
      </c>
      <c r="Z34" s="117">
        <v>289627</v>
      </c>
      <c r="AA34" s="117">
        <v>241241</v>
      </c>
      <c r="AB34" s="117">
        <v>252459</v>
      </c>
      <c r="AC34" s="117">
        <v>213363</v>
      </c>
      <c r="AD34" s="117">
        <v>242162</v>
      </c>
      <c r="AE34" s="118">
        <f t="shared" ref="AE34:AE35" si="129">SUM(R34:AD34)</f>
        <v>2286031</v>
      </c>
      <c r="AF34" s="119">
        <f t="shared" si="123"/>
        <v>10.976096393210488</v>
      </c>
      <c r="AG34" s="120">
        <f t="shared" ref="AG34:AG35" si="130">SUM(C34+R34)</f>
        <v>113511</v>
      </c>
      <c r="AH34" s="120">
        <f t="shared" ref="AH34:AH35" si="131">SUM(D34+S34)</f>
        <v>144123</v>
      </c>
      <c r="AI34" s="120">
        <f t="shared" ref="AI34:AI35" si="132">SUM(E34+T34)</f>
        <v>132551</v>
      </c>
      <c r="AJ34" s="120">
        <f t="shared" ref="AJ34:AJ35" si="133">SUM(F34+U34)</f>
        <v>187473</v>
      </c>
      <c r="AK34" s="120">
        <f t="shared" ref="AK34:AK35" si="134">SUM(G34+V34)</f>
        <v>184484</v>
      </c>
      <c r="AL34" s="120">
        <f t="shared" ref="AL34:AL35" si="135">SUM(H34+W34)</f>
        <v>144027</v>
      </c>
      <c r="AM34" s="120">
        <f t="shared" ref="AM34:AM35" si="136">SUM(I34+X34)</f>
        <v>188389</v>
      </c>
      <c r="AN34" s="120">
        <f t="shared" ref="AN34:AN35" si="137">SUM(J34+Y34)</f>
        <v>318856</v>
      </c>
      <c r="AO34" s="120">
        <f t="shared" ref="AO34:AO35" si="138">SUM(K34+Z34)</f>
        <v>403838</v>
      </c>
      <c r="AP34" s="120">
        <f t="shared" ref="AP34:AP35" si="139">SUM(L34+AA34)</f>
        <v>343496</v>
      </c>
      <c r="AQ34" s="120">
        <f t="shared" ref="AQ34:AQ35" si="140">SUM(M34+AB34)</f>
        <v>360056</v>
      </c>
      <c r="AR34" s="120">
        <f t="shared" ref="AR34:AR35" si="141">SUM(N34+AC34)</f>
        <v>301622</v>
      </c>
      <c r="AS34" s="120">
        <f t="shared" ref="AS34:AS35" si="142">SUM(O34+AD34)</f>
        <v>345522</v>
      </c>
      <c r="AT34" s="32">
        <f t="shared" ref="AT34:AT35" si="143">SUM(AG34:AS34)</f>
        <v>3167948</v>
      </c>
      <c r="AU34" s="29">
        <f t="shared" si="124"/>
        <v>8.9244442681562308</v>
      </c>
      <c r="AW34" s="17"/>
      <c r="AX34" s="86" t="s">
        <v>67</v>
      </c>
      <c r="AY34" s="8">
        <f t="shared" si="125"/>
        <v>4.8742974497807525</v>
      </c>
      <c r="AZ34" s="8">
        <f t="shared" si="125"/>
        <v>5.6812386731539419</v>
      </c>
      <c r="BA34" s="8">
        <f t="shared" si="125"/>
        <v>5.4207440376388343</v>
      </c>
      <c r="BB34" s="8">
        <f t="shared" si="125"/>
        <v>5.7315933874497604</v>
      </c>
      <c r="BC34" s="8">
        <f t="shared" si="125"/>
        <v>5.4214408566388226</v>
      </c>
      <c r="BD34" s="8">
        <f t="shared" si="125"/>
        <v>6.6984755298417031</v>
      </c>
      <c r="BE34" s="8">
        <f t="shared" si="125"/>
        <v>6.7283930633343054</v>
      </c>
      <c r="BF34" s="8">
        <f t="shared" si="125"/>
        <v>7.6257717766731794</v>
      </c>
      <c r="BG34" s="8">
        <f t="shared" si="125"/>
        <v>7.3226730952945784</v>
      </c>
      <c r="BH34" s="8">
        <f t="shared" si="125"/>
        <v>6.3444721719308221</v>
      </c>
      <c r="BI34" s="8">
        <f t="shared" si="125"/>
        <v>5.9607983482145084</v>
      </c>
      <c r="BJ34" s="8">
        <f t="shared" si="125"/>
        <v>5.1219331018977945</v>
      </c>
      <c r="BK34" s="8">
        <f t="shared" si="125"/>
        <v>5.0867793934251804</v>
      </c>
      <c r="BL34" s="8">
        <f t="shared" ref="BL34:BL35" si="144">(BK34-BJ34)</f>
        <v>-3.515370847261412E-2</v>
      </c>
      <c r="BM34" s="10"/>
      <c r="BN34" s="17"/>
      <c r="BO34" s="86" t="s">
        <v>67</v>
      </c>
      <c r="BP34" s="8">
        <f t="shared" si="126"/>
        <v>9.8833759801709391</v>
      </c>
      <c r="BQ34" s="8">
        <f t="shared" si="126"/>
        <v>10.367339701510556</v>
      </c>
      <c r="BR34" s="8">
        <f t="shared" si="126"/>
        <v>10.134676774732657</v>
      </c>
      <c r="BS34" s="8">
        <f t="shared" si="126"/>
        <v>10.308955563848912</v>
      </c>
      <c r="BT34" s="8">
        <f t="shared" si="126"/>
        <v>9.7490467623864312</v>
      </c>
      <c r="BU34" s="8">
        <f t="shared" si="126"/>
        <v>12.928545361825956</v>
      </c>
      <c r="BV34" s="8">
        <f t="shared" si="126"/>
        <v>12.680328184020345</v>
      </c>
      <c r="BW34" s="8">
        <f t="shared" si="126"/>
        <v>14.009933041102537</v>
      </c>
      <c r="BX34" s="8">
        <f t="shared" si="126"/>
        <v>13.58473061026152</v>
      </c>
      <c r="BY34" s="8">
        <f t="shared" si="126"/>
        <v>11.186234922943093</v>
      </c>
      <c r="BZ34" s="8">
        <f t="shared" si="126"/>
        <v>10.570347140518429</v>
      </c>
      <c r="CA34" s="8">
        <f t="shared" si="126"/>
        <v>9.4385938214708176</v>
      </c>
      <c r="CB34" s="8">
        <f t="shared" si="126"/>
        <v>9.1266856113426851</v>
      </c>
      <c r="CC34" s="8">
        <f t="shared" ref="CC34:CC35" si="145">(CB34-CA34)</f>
        <v>-0.31190821012813252</v>
      </c>
      <c r="CD34" s="10"/>
      <c r="CE34" s="17"/>
      <c r="CF34" s="86" t="s">
        <v>67</v>
      </c>
      <c r="CG34" s="8">
        <f t="shared" si="127"/>
        <v>7.9291655344542997</v>
      </c>
      <c r="CH34" s="8">
        <f t="shared" si="127"/>
        <v>8.6702469091983208</v>
      </c>
      <c r="CI34" s="8">
        <f t="shared" si="127"/>
        <v>8.375875890107821</v>
      </c>
      <c r="CJ34" s="8">
        <f t="shared" si="127"/>
        <v>8.5428882857627197</v>
      </c>
      <c r="CK34" s="8">
        <f t="shared" si="127"/>
        <v>8.1125851840353338</v>
      </c>
      <c r="CL34" s="8">
        <f t="shared" si="127"/>
        <v>10.530406331682173</v>
      </c>
      <c r="CM34" s="8">
        <f t="shared" si="127"/>
        <v>10.273989038257028</v>
      </c>
      <c r="CN34" s="8">
        <f t="shared" si="127"/>
        <v>11.272062920153511</v>
      </c>
      <c r="CO34" s="8">
        <f t="shared" si="127"/>
        <v>10.939097335803021</v>
      </c>
      <c r="CP34" s="8">
        <f t="shared" si="127"/>
        <v>9.1153956180840936</v>
      </c>
      <c r="CQ34" s="8">
        <f t="shared" si="127"/>
        <v>8.5861583561208707</v>
      </c>
      <c r="CR34" s="8">
        <f t="shared" si="127"/>
        <v>7.5714110715275469</v>
      </c>
      <c r="CS34" s="8">
        <f t="shared" si="127"/>
        <v>7.3746380681257913</v>
      </c>
      <c r="CT34" s="8">
        <f t="shared" ref="CT34:CT35" si="146">(CS34-CR34)</f>
        <v>-0.19677300340175563</v>
      </c>
      <c r="CU34" s="8"/>
      <c r="CV34" s="8"/>
    </row>
    <row r="35" spans="1:100" x14ac:dyDescent="0.3">
      <c r="A35" s="42"/>
      <c r="B35" s="86" t="s">
        <v>68</v>
      </c>
      <c r="C35" s="115">
        <v>65000</v>
      </c>
      <c r="D35" s="115">
        <v>79497</v>
      </c>
      <c r="E35" s="115">
        <v>76427</v>
      </c>
      <c r="F35" s="115">
        <v>98773</v>
      </c>
      <c r="G35" s="115">
        <v>91020</v>
      </c>
      <c r="H35" s="115">
        <v>63972</v>
      </c>
      <c r="I35" s="115">
        <v>85228</v>
      </c>
      <c r="J35" s="115">
        <v>143749</v>
      </c>
      <c r="K35" s="115">
        <v>192149</v>
      </c>
      <c r="L35" s="115">
        <v>235049</v>
      </c>
      <c r="M35" s="115">
        <v>262045</v>
      </c>
      <c r="N35" s="115">
        <v>251527</v>
      </c>
      <c r="O35" s="115">
        <v>303633</v>
      </c>
      <c r="P35" s="109">
        <f t="shared" si="128"/>
        <v>1948069</v>
      </c>
      <c r="Q35" s="116">
        <f t="shared" si="122"/>
        <v>13.27920997225166</v>
      </c>
      <c r="R35" s="117">
        <v>182685</v>
      </c>
      <c r="S35" s="117">
        <v>220461</v>
      </c>
      <c r="T35" s="117">
        <v>198716</v>
      </c>
      <c r="U35" s="117">
        <v>244926</v>
      </c>
      <c r="V35" s="117">
        <v>226139</v>
      </c>
      <c r="W35" s="117">
        <v>163394</v>
      </c>
      <c r="X35" s="117">
        <v>203174</v>
      </c>
      <c r="Y35" s="117">
        <v>292325</v>
      </c>
      <c r="Z35" s="117">
        <v>408176</v>
      </c>
      <c r="AA35" s="117">
        <v>477822</v>
      </c>
      <c r="AB35" s="117">
        <v>566438</v>
      </c>
      <c r="AC35" s="117">
        <v>561268</v>
      </c>
      <c r="AD35" s="117">
        <v>682018</v>
      </c>
      <c r="AE35" s="118">
        <f t="shared" si="129"/>
        <v>4427542</v>
      </c>
      <c r="AF35" s="119">
        <f t="shared" si="123"/>
        <v>21.258297799543378</v>
      </c>
      <c r="AG35" s="120">
        <f t="shared" si="130"/>
        <v>247685</v>
      </c>
      <c r="AH35" s="120">
        <f t="shared" si="131"/>
        <v>299958</v>
      </c>
      <c r="AI35" s="120">
        <f t="shared" si="132"/>
        <v>275143</v>
      </c>
      <c r="AJ35" s="120">
        <f t="shared" si="133"/>
        <v>343699</v>
      </c>
      <c r="AK35" s="120">
        <f t="shared" si="134"/>
        <v>317159</v>
      </c>
      <c r="AL35" s="120">
        <f t="shared" si="135"/>
        <v>227366</v>
      </c>
      <c r="AM35" s="120">
        <f t="shared" si="136"/>
        <v>288402</v>
      </c>
      <c r="AN35" s="120">
        <f t="shared" si="137"/>
        <v>436074</v>
      </c>
      <c r="AO35" s="120">
        <f t="shared" si="138"/>
        <v>600325</v>
      </c>
      <c r="AP35" s="120">
        <f t="shared" si="139"/>
        <v>712871</v>
      </c>
      <c r="AQ35" s="120">
        <f t="shared" si="140"/>
        <v>828483</v>
      </c>
      <c r="AR35" s="120">
        <f t="shared" si="141"/>
        <v>812795</v>
      </c>
      <c r="AS35" s="120">
        <f t="shared" si="142"/>
        <v>985651</v>
      </c>
      <c r="AT35" s="32">
        <f t="shared" si="143"/>
        <v>6375611</v>
      </c>
      <c r="AU35" s="29">
        <f t="shared" si="124"/>
        <v>17.960769887934973</v>
      </c>
      <c r="AW35" s="17"/>
      <c r="AX35" s="86" t="s">
        <v>68</v>
      </c>
      <c r="AY35" s="8">
        <f t="shared" si="125"/>
        <v>11.638296081833337</v>
      </c>
      <c r="AZ35" s="8">
        <f t="shared" si="125"/>
        <v>13.205503663627349</v>
      </c>
      <c r="BA35" s="8">
        <f t="shared" si="125"/>
        <v>12.943768693242827</v>
      </c>
      <c r="BB35" s="8">
        <f t="shared" si="125"/>
        <v>11.665739530148473</v>
      </c>
      <c r="BC35" s="8">
        <f t="shared" si="125"/>
        <v>10.584717862961512</v>
      </c>
      <c r="BD35" s="8">
        <f t="shared" si="125"/>
        <v>12.150935081807788</v>
      </c>
      <c r="BE35" s="8">
        <f t="shared" si="125"/>
        <v>11.496541379347557</v>
      </c>
      <c r="BF35" s="8">
        <f t="shared" si="125"/>
        <v>11.8496261674539</v>
      </c>
      <c r="BG35" s="8">
        <f t="shared" si="125"/>
        <v>12.319691733613732</v>
      </c>
      <c r="BH35" s="8">
        <f t="shared" si="125"/>
        <v>14.583754726323091</v>
      </c>
      <c r="BI35" s="8">
        <f t="shared" si="125"/>
        <v>14.517109242431209</v>
      </c>
      <c r="BJ35" s="8">
        <f t="shared" si="125"/>
        <v>14.596862272641278</v>
      </c>
      <c r="BK35" s="8">
        <f t="shared" si="125"/>
        <v>14.943054252746398</v>
      </c>
      <c r="BL35" s="8">
        <f t="shared" si="144"/>
        <v>0.34619198010511987</v>
      </c>
      <c r="BM35" s="10"/>
      <c r="BN35" s="17"/>
      <c r="BO35" s="86" t="s">
        <v>68</v>
      </c>
      <c r="BP35" s="8">
        <f t="shared" si="126"/>
        <v>20.924630782235397</v>
      </c>
      <c r="BQ35" s="8">
        <f t="shared" si="126"/>
        <v>20.79287201774639</v>
      </c>
      <c r="BR35" s="8">
        <f t="shared" si="126"/>
        <v>20.030259686980571</v>
      </c>
      <c r="BS35" s="8">
        <f t="shared" si="126"/>
        <v>18.172294236751917</v>
      </c>
      <c r="BT35" s="8">
        <f t="shared" si="126"/>
        <v>15.991409547084848</v>
      </c>
      <c r="BU35" s="8">
        <f t="shared" si="126"/>
        <v>19.422833008616969</v>
      </c>
      <c r="BV35" s="8">
        <f t="shared" si="126"/>
        <v>18.600329209366535</v>
      </c>
      <c r="BW35" s="8">
        <f t="shared" si="126"/>
        <v>18.093695415624239</v>
      </c>
      <c r="BX35" s="8">
        <f t="shared" si="126"/>
        <v>19.145179840187918</v>
      </c>
      <c r="BY35" s="8">
        <f t="shared" si="126"/>
        <v>22.156387775504641</v>
      </c>
      <c r="BZ35" s="8">
        <f t="shared" si="126"/>
        <v>23.716509586035663</v>
      </c>
      <c r="CA35" s="8">
        <f t="shared" si="126"/>
        <v>24.828956646603594</v>
      </c>
      <c r="CB35" s="8">
        <f t="shared" si="126"/>
        <v>25.704131396654784</v>
      </c>
      <c r="CC35" s="8">
        <f t="shared" si="145"/>
        <v>0.87517475005119039</v>
      </c>
      <c r="CD35" s="10"/>
      <c r="CE35" s="17"/>
      <c r="CF35" s="86" t="s">
        <v>68</v>
      </c>
      <c r="CG35" s="8">
        <f t="shared" si="127"/>
        <v>17.301718471349147</v>
      </c>
      <c r="CH35" s="8">
        <f t="shared" si="127"/>
        <v>18.045072073085556</v>
      </c>
      <c r="CI35" s="8">
        <f t="shared" si="127"/>
        <v>17.386240918830762</v>
      </c>
      <c r="CJ35" s="8">
        <f t="shared" si="127"/>
        <v>15.66189350428254</v>
      </c>
      <c r="CK35" s="8">
        <f t="shared" si="127"/>
        <v>13.946897315666739</v>
      </c>
      <c r="CL35" s="8">
        <f t="shared" si="127"/>
        <v>16.623663382624432</v>
      </c>
      <c r="CM35" s="8">
        <f t="shared" si="127"/>
        <v>15.728301475199737</v>
      </c>
      <c r="CN35" s="8">
        <f t="shared" si="127"/>
        <v>15.415904250956613</v>
      </c>
      <c r="CO35" s="8">
        <f t="shared" si="127"/>
        <v>16.261504880957091</v>
      </c>
      <c r="CP35" s="8">
        <f t="shared" si="127"/>
        <v>18.917545443496362</v>
      </c>
      <c r="CQ35" s="8">
        <f t="shared" si="127"/>
        <v>19.756610730980981</v>
      </c>
      <c r="CR35" s="8">
        <f t="shared" si="127"/>
        <v>20.40303778199943</v>
      </c>
      <c r="CS35" s="8">
        <f t="shared" si="127"/>
        <v>21.037211484323009</v>
      </c>
      <c r="CT35" s="8">
        <f t="shared" si="146"/>
        <v>0.63417370232357939</v>
      </c>
      <c r="CU35" s="8"/>
      <c r="CV35" s="8"/>
    </row>
    <row r="36" spans="1:100" x14ac:dyDescent="0.3">
      <c r="A36" s="41"/>
      <c r="B36" s="6" t="s">
        <v>9</v>
      </c>
      <c r="C36" s="121">
        <f>SUM(C31:C35)</f>
        <v>558501</v>
      </c>
      <c r="D36" s="121">
        <f t="shared" ref="D36:O36" si="147">SUM(D31:D35)</f>
        <v>601999</v>
      </c>
      <c r="E36" s="121">
        <f t="shared" si="147"/>
        <v>590454</v>
      </c>
      <c r="F36" s="121">
        <f t="shared" si="147"/>
        <v>846693</v>
      </c>
      <c r="G36" s="121">
        <f t="shared" si="147"/>
        <v>859919</v>
      </c>
      <c r="H36" s="121">
        <f t="shared" si="147"/>
        <v>526478</v>
      </c>
      <c r="I36" s="121">
        <f t="shared" si="147"/>
        <v>741336</v>
      </c>
      <c r="J36" s="121">
        <f t="shared" si="147"/>
        <v>1213110</v>
      </c>
      <c r="K36" s="121">
        <f t="shared" si="147"/>
        <v>1559690</v>
      </c>
      <c r="L36" s="121">
        <f t="shared" si="147"/>
        <v>1611718</v>
      </c>
      <c r="M36" s="121">
        <f t="shared" si="147"/>
        <v>1805077</v>
      </c>
      <c r="N36" s="121">
        <f t="shared" si="147"/>
        <v>1723158</v>
      </c>
      <c r="O36" s="121">
        <f t="shared" si="147"/>
        <v>2031934</v>
      </c>
      <c r="P36" s="122">
        <f t="shared" si="69"/>
        <v>14670067</v>
      </c>
      <c r="Q36" s="123">
        <f t="shared" si="122"/>
        <v>100</v>
      </c>
      <c r="R36" s="124">
        <f>SUM(R31:R35)</f>
        <v>873062</v>
      </c>
      <c r="S36" s="124">
        <f t="shared" ref="S36:AD36" si="148">SUM(S31:S35)</f>
        <v>1060272</v>
      </c>
      <c r="T36" s="124">
        <f t="shared" si="148"/>
        <v>992079</v>
      </c>
      <c r="U36" s="124">
        <f t="shared" si="148"/>
        <v>1347799</v>
      </c>
      <c r="V36" s="124">
        <f t="shared" si="148"/>
        <v>1414128</v>
      </c>
      <c r="W36" s="124">
        <f t="shared" si="148"/>
        <v>841247</v>
      </c>
      <c r="X36" s="124">
        <f t="shared" si="148"/>
        <v>1092314</v>
      </c>
      <c r="Y36" s="124">
        <f t="shared" si="148"/>
        <v>1615618</v>
      </c>
      <c r="Z36" s="124">
        <f t="shared" si="148"/>
        <v>2132004</v>
      </c>
      <c r="AA36" s="124">
        <f t="shared" si="148"/>
        <v>2156588</v>
      </c>
      <c r="AB36" s="124">
        <f t="shared" si="148"/>
        <v>2388370</v>
      </c>
      <c r="AC36" s="124">
        <f t="shared" si="148"/>
        <v>2260538</v>
      </c>
      <c r="AD36" s="124">
        <f t="shared" si="148"/>
        <v>2653340</v>
      </c>
      <c r="AE36" s="125">
        <f t="shared" si="18"/>
        <v>20827359</v>
      </c>
      <c r="AF36" s="126">
        <f t="shared" si="123"/>
        <v>100</v>
      </c>
      <c r="AG36" s="124">
        <f t="shared" si="1"/>
        <v>1431563</v>
      </c>
      <c r="AH36" s="124">
        <f t="shared" si="2"/>
        <v>1662271</v>
      </c>
      <c r="AI36" s="124">
        <f t="shared" si="3"/>
        <v>1582533</v>
      </c>
      <c r="AJ36" s="124">
        <f t="shared" si="4"/>
        <v>2194492</v>
      </c>
      <c r="AK36" s="124">
        <f t="shared" si="5"/>
        <v>2274047</v>
      </c>
      <c r="AL36" s="124">
        <f t="shared" si="6"/>
        <v>1367725</v>
      </c>
      <c r="AM36" s="124">
        <f t="shared" si="7"/>
        <v>1833650</v>
      </c>
      <c r="AN36" s="124">
        <f t="shared" si="8"/>
        <v>2828728</v>
      </c>
      <c r="AO36" s="124">
        <f t="shared" si="9"/>
        <v>3691694</v>
      </c>
      <c r="AP36" s="124">
        <f t="shared" si="10"/>
        <v>3768306</v>
      </c>
      <c r="AQ36" s="124">
        <f t="shared" si="11"/>
        <v>4193447</v>
      </c>
      <c r="AR36" s="124">
        <f t="shared" si="12"/>
        <v>3983696</v>
      </c>
      <c r="AS36" s="124">
        <f t="shared" si="12"/>
        <v>4685274</v>
      </c>
      <c r="AT36" s="84">
        <f t="shared" si="19"/>
        <v>35497426</v>
      </c>
      <c r="AU36" s="30">
        <f t="shared" si="124"/>
        <v>100</v>
      </c>
      <c r="AW36" s="17"/>
      <c r="AX36" s="3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10"/>
      <c r="BN36" s="17"/>
      <c r="BO36" s="3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10"/>
      <c r="CE36" s="17"/>
      <c r="CF36" s="3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</row>
    <row r="37" spans="1:100" ht="33" x14ac:dyDescent="0.3">
      <c r="A37" s="42" t="s">
        <v>72</v>
      </c>
      <c r="B37" s="85" t="s">
        <v>64</v>
      </c>
      <c r="C37" s="127">
        <v>134358</v>
      </c>
      <c r="D37" s="127">
        <v>168710</v>
      </c>
      <c r="E37" s="127">
        <v>158598</v>
      </c>
      <c r="F37" s="127">
        <v>241086</v>
      </c>
      <c r="G37" s="127">
        <v>288617</v>
      </c>
      <c r="H37" s="127">
        <v>153101</v>
      </c>
      <c r="I37" s="127">
        <v>230841</v>
      </c>
      <c r="J37" s="115">
        <v>371706</v>
      </c>
      <c r="K37" s="115">
        <v>491834</v>
      </c>
      <c r="L37" s="115">
        <v>569675</v>
      </c>
      <c r="M37" s="115">
        <v>553849</v>
      </c>
      <c r="N37" s="115">
        <v>554760</v>
      </c>
      <c r="O37" s="115">
        <v>658513</v>
      </c>
      <c r="P37" s="109">
        <f t="shared" si="69"/>
        <v>4575648</v>
      </c>
      <c r="Q37" s="110">
        <f t="shared" ref="Q37:Q42" si="149">(P37/P$42)*100</f>
        <v>70.336616422434616</v>
      </c>
      <c r="R37" s="117">
        <v>243830</v>
      </c>
      <c r="S37" s="117">
        <v>335775</v>
      </c>
      <c r="T37" s="117">
        <v>294094</v>
      </c>
      <c r="U37" s="117">
        <v>455470</v>
      </c>
      <c r="V37" s="117">
        <v>494895</v>
      </c>
      <c r="W37" s="117">
        <v>291047</v>
      </c>
      <c r="X37" s="117">
        <v>433722</v>
      </c>
      <c r="Y37" s="117">
        <v>678345</v>
      </c>
      <c r="Z37" s="117">
        <v>908156</v>
      </c>
      <c r="AA37" s="117">
        <v>962611</v>
      </c>
      <c r="AB37" s="117">
        <v>1014186</v>
      </c>
      <c r="AC37" s="117">
        <v>1024988</v>
      </c>
      <c r="AD37" s="117">
        <v>1191537</v>
      </c>
      <c r="AE37" s="118">
        <f t="shared" si="18"/>
        <v>8328656</v>
      </c>
      <c r="AF37" s="113">
        <f t="shared" ref="AF37:AF42" si="150">(AE37/AE$42)*100</f>
        <v>69.786641301455205</v>
      </c>
      <c r="AG37" s="120">
        <f t="shared" si="1"/>
        <v>378188</v>
      </c>
      <c r="AH37" s="120">
        <f t="shared" si="2"/>
        <v>504485</v>
      </c>
      <c r="AI37" s="120">
        <f t="shared" si="3"/>
        <v>452692</v>
      </c>
      <c r="AJ37" s="120">
        <f t="shared" si="4"/>
        <v>696556</v>
      </c>
      <c r="AK37" s="120">
        <f t="shared" si="5"/>
        <v>783512</v>
      </c>
      <c r="AL37" s="120">
        <f t="shared" si="6"/>
        <v>444148</v>
      </c>
      <c r="AM37" s="120">
        <f t="shared" si="7"/>
        <v>664563</v>
      </c>
      <c r="AN37" s="120">
        <f t="shared" si="8"/>
        <v>1050051</v>
      </c>
      <c r="AO37" s="120">
        <f t="shared" si="9"/>
        <v>1399990</v>
      </c>
      <c r="AP37" s="120">
        <f t="shared" si="10"/>
        <v>1532286</v>
      </c>
      <c r="AQ37" s="120">
        <f t="shared" si="11"/>
        <v>1568035</v>
      </c>
      <c r="AR37" s="120">
        <f t="shared" si="12"/>
        <v>1579748</v>
      </c>
      <c r="AS37" s="120">
        <f t="shared" si="12"/>
        <v>1850050</v>
      </c>
      <c r="AT37" s="32">
        <f t="shared" si="19"/>
        <v>12904304</v>
      </c>
      <c r="AU37" s="28">
        <f t="shared" ref="AU37:AU42" si="151">(AT37/AT$42)*100</f>
        <v>69.980666289837103</v>
      </c>
      <c r="AW37" s="17" t="s">
        <v>29</v>
      </c>
      <c r="AX37" s="3" t="s">
        <v>64</v>
      </c>
      <c r="AY37" s="8">
        <f t="shared" ref="AY37:BK41" si="152">(C37/C$42)*100</f>
        <v>68.771401808884718</v>
      </c>
      <c r="AZ37" s="8">
        <f t="shared" si="152"/>
        <v>69.478877531689875</v>
      </c>
      <c r="BA37" s="8">
        <f t="shared" si="152"/>
        <v>70.876402686723239</v>
      </c>
      <c r="BB37" s="8">
        <f t="shared" si="152"/>
        <v>70.462901802154633</v>
      </c>
      <c r="BC37" s="8">
        <f t="shared" si="152"/>
        <v>77.325799468449929</v>
      </c>
      <c r="BD37" s="8">
        <f t="shared" si="152"/>
        <v>70.189570200573073</v>
      </c>
      <c r="BE37" s="8">
        <f t="shared" si="152"/>
        <v>70.145675320886809</v>
      </c>
      <c r="BF37" s="8">
        <f t="shared" si="152"/>
        <v>71.194816288927157</v>
      </c>
      <c r="BG37" s="8">
        <f t="shared" si="152"/>
        <v>70.670576892405094</v>
      </c>
      <c r="BH37" s="8">
        <f t="shared" si="152"/>
        <v>69.775146856367371</v>
      </c>
      <c r="BI37" s="8">
        <f t="shared" si="152"/>
        <v>69.035581714792855</v>
      </c>
      <c r="BJ37" s="8">
        <f t="shared" si="152"/>
        <v>69.401562273252708</v>
      </c>
      <c r="BK37" s="8">
        <f t="shared" si="152"/>
        <v>69.707224849791032</v>
      </c>
      <c r="BL37" s="8">
        <f t="shared" si="20"/>
        <v>0.30566257653832452</v>
      </c>
      <c r="BM37" s="10"/>
      <c r="BN37" s="17" t="s">
        <v>29</v>
      </c>
      <c r="BO37" s="3" t="s">
        <v>64</v>
      </c>
      <c r="BP37" s="8">
        <f t="shared" ref="BP37:CB41" si="153">(R37/R$42)*100</f>
        <v>66.124645078008257</v>
      </c>
      <c r="BQ37" s="8">
        <f t="shared" si="153"/>
        <v>69.630359272124011</v>
      </c>
      <c r="BR37" s="8">
        <f t="shared" si="153"/>
        <v>69.21927258263058</v>
      </c>
      <c r="BS37" s="8">
        <f t="shared" si="153"/>
        <v>70.481425257688088</v>
      </c>
      <c r="BT37" s="8">
        <f t="shared" si="153"/>
        <v>74.79144627474686</v>
      </c>
      <c r="BU37" s="8">
        <f t="shared" si="153"/>
        <v>69.098821473680218</v>
      </c>
      <c r="BV37" s="8">
        <f t="shared" si="153"/>
        <v>69.971074066844224</v>
      </c>
      <c r="BW37" s="8">
        <f t="shared" si="153"/>
        <v>70.401844046856723</v>
      </c>
      <c r="BX37" s="8">
        <f t="shared" si="153"/>
        <v>70.993892290746658</v>
      </c>
      <c r="BY37" s="8">
        <f t="shared" si="153"/>
        <v>68.794143774258316</v>
      </c>
      <c r="BZ37" s="8">
        <f t="shared" si="153"/>
        <v>68.837804707533707</v>
      </c>
      <c r="CA37" s="8">
        <f t="shared" si="153"/>
        <v>69.049590312195377</v>
      </c>
      <c r="CB37" s="8">
        <f t="shared" si="153"/>
        <v>69.684397671215649</v>
      </c>
      <c r="CC37" s="8">
        <f t="shared" si="21"/>
        <v>0.63480735902027163</v>
      </c>
      <c r="CD37" s="10"/>
      <c r="CE37" s="17" t="s">
        <v>29</v>
      </c>
      <c r="CF37" s="3" t="s">
        <v>64</v>
      </c>
      <c r="CG37" s="8">
        <f t="shared" ref="CG37:CS41" si="154">(AG37/AG$42)*100</f>
        <v>67.041296763763228</v>
      </c>
      <c r="CH37" s="8">
        <f t="shared" si="154"/>
        <v>69.57962725175058</v>
      </c>
      <c r="CI37" s="8">
        <f t="shared" si="154"/>
        <v>69.790947212629504</v>
      </c>
      <c r="CJ37" s="8">
        <f t="shared" si="154"/>
        <v>70.475012975870442</v>
      </c>
      <c r="CK37" s="8">
        <f t="shared" si="154"/>
        <v>75.705446070720456</v>
      </c>
      <c r="CL37" s="8">
        <f t="shared" si="154"/>
        <v>69.470960960632169</v>
      </c>
      <c r="CM37" s="8">
        <f t="shared" si="154"/>
        <v>70.031624526975691</v>
      </c>
      <c r="CN37" s="8">
        <f t="shared" si="154"/>
        <v>70.680519375618417</v>
      </c>
      <c r="CO37" s="8">
        <f t="shared" si="154"/>
        <v>70.879970999758996</v>
      </c>
      <c r="CP37" s="8">
        <f t="shared" si="154"/>
        <v>69.155623915978055</v>
      </c>
      <c r="CQ37" s="8">
        <f t="shared" si="154"/>
        <v>68.907532374391579</v>
      </c>
      <c r="CR37" s="8">
        <f t="shared" si="154"/>
        <v>69.172784837008621</v>
      </c>
      <c r="CS37" s="8">
        <f t="shared" si="154"/>
        <v>69.692521139807326</v>
      </c>
      <c r="CT37" s="8">
        <f t="shared" si="22"/>
        <v>0.5197363027987052</v>
      </c>
      <c r="CU37" s="8"/>
      <c r="CV37" s="8"/>
    </row>
    <row r="38" spans="1:100" ht="49.5" x14ac:dyDescent="0.3">
      <c r="A38" s="42"/>
      <c r="B38" s="86" t="s">
        <v>65</v>
      </c>
      <c r="C38" s="128">
        <v>4128</v>
      </c>
      <c r="D38" s="128">
        <v>5603</v>
      </c>
      <c r="E38" s="128">
        <v>3829</v>
      </c>
      <c r="F38" s="128">
        <v>4966</v>
      </c>
      <c r="G38" s="128">
        <v>5572</v>
      </c>
      <c r="H38" s="128">
        <v>4258</v>
      </c>
      <c r="I38" s="128">
        <v>6546</v>
      </c>
      <c r="J38" s="129">
        <v>11161</v>
      </c>
      <c r="K38" s="129">
        <v>16396</v>
      </c>
      <c r="L38" s="129">
        <v>17268</v>
      </c>
      <c r="M38" s="129">
        <v>15053</v>
      </c>
      <c r="N38" s="129">
        <v>20055</v>
      </c>
      <c r="O38" s="129">
        <v>23469</v>
      </c>
      <c r="P38" s="109">
        <f t="shared" si="69"/>
        <v>138304</v>
      </c>
      <c r="Q38" s="116">
        <f t="shared" si="149"/>
        <v>2.1260016936810695</v>
      </c>
      <c r="R38" s="130">
        <v>1625</v>
      </c>
      <c r="S38" s="130">
        <v>1943</v>
      </c>
      <c r="T38" s="130">
        <v>1567</v>
      </c>
      <c r="U38" s="130">
        <v>2032</v>
      </c>
      <c r="V38" s="130">
        <v>2914</v>
      </c>
      <c r="W38" s="130">
        <v>1674</v>
      </c>
      <c r="X38" s="130">
        <v>2737</v>
      </c>
      <c r="Y38" s="130">
        <v>5085</v>
      </c>
      <c r="Z38" s="130">
        <v>8568</v>
      </c>
      <c r="AA38" s="130">
        <v>7087</v>
      </c>
      <c r="AB38" s="130">
        <v>6675</v>
      </c>
      <c r="AC38" s="130">
        <v>8225</v>
      </c>
      <c r="AD38" s="130">
        <v>12213</v>
      </c>
      <c r="AE38" s="118">
        <f t="shared" si="18"/>
        <v>62345</v>
      </c>
      <c r="AF38" s="119">
        <f t="shared" si="150"/>
        <v>0.5223949880916231</v>
      </c>
      <c r="AG38" s="131">
        <f t="shared" si="1"/>
        <v>5753</v>
      </c>
      <c r="AH38" s="131">
        <f t="shared" si="2"/>
        <v>7546</v>
      </c>
      <c r="AI38" s="131">
        <f t="shared" si="3"/>
        <v>5396</v>
      </c>
      <c r="AJ38" s="131">
        <f t="shared" si="4"/>
        <v>6998</v>
      </c>
      <c r="AK38" s="131">
        <f t="shared" si="5"/>
        <v>8486</v>
      </c>
      <c r="AL38" s="131">
        <f t="shared" si="6"/>
        <v>5932</v>
      </c>
      <c r="AM38" s="131">
        <f t="shared" si="7"/>
        <v>9283</v>
      </c>
      <c r="AN38" s="131">
        <f t="shared" si="8"/>
        <v>16246</v>
      </c>
      <c r="AO38" s="131">
        <f t="shared" si="9"/>
        <v>24964</v>
      </c>
      <c r="AP38" s="131">
        <f t="shared" si="10"/>
        <v>24355</v>
      </c>
      <c r="AQ38" s="131">
        <f t="shared" si="11"/>
        <v>21728</v>
      </c>
      <c r="AR38" s="131">
        <f t="shared" si="12"/>
        <v>28280</v>
      </c>
      <c r="AS38" s="131">
        <f t="shared" si="12"/>
        <v>35682</v>
      </c>
      <c r="AT38" s="32">
        <f t="shared" si="19"/>
        <v>200649</v>
      </c>
      <c r="AU38" s="29">
        <f t="shared" si="151"/>
        <v>1.088129255974559</v>
      </c>
      <c r="AW38" s="17"/>
      <c r="AX38" s="3" t="s">
        <v>65</v>
      </c>
      <c r="AY38" s="8">
        <f t="shared" si="152"/>
        <v>2.1129247731216312</v>
      </c>
      <c r="AZ38" s="8">
        <f t="shared" si="152"/>
        <v>2.3074515488711898</v>
      </c>
      <c r="BA38" s="8">
        <f t="shared" si="152"/>
        <v>1.7111549066663092</v>
      </c>
      <c r="BB38" s="8">
        <f t="shared" si="152"/>
        <v>1.4514271685187026</v>
      </c>
      <c r="BC38" s="8">
        <f t="shared" si="152"/>
        <v>1.49284122085048</v>
      </c>
      <c r="BD38" s="8">
        <f t="shared" si="152"/>
        <v>1.9520916905444126</v>
      </c>
      <c r="BE38" s="8">
        <f t="shared" si="152"/>
        <v>1.9891336056009334</v>
      </c>
      <c r="BF38" s="8">
        <f t="shared" si="152"/>
        <v>2.1377253652099131</v>
      </c>
      <c r="BG38" s="8">
        <f t="shared" si="152"/>
        <v>2.3559062178049381</v>
      </c>
      <c r="BH38" s="8">
        <f t="shared" si="152"/>
        <v>2.1150256478092806</v>
      </c>
      <c r="BI38" s="8">
        <f t="shared" si="152"/>
        <v>1.876310350930988</v>
      </c>
      <c r="BJ38" s="8">
        <f t="shared" si="152"/>
        <v>2.5089197696122341</v>
      </c>
      <c r="BK38" s="8">
        <f t="shared" si="152"/>
        <v>2.484322800005081</v>
      </c>
      <c r="BL38" s="8">
        <f t="shared" si="20"/>
        <v>-2.4596969607153074E-2</v>
      </c>
      <c r="BM38" s="10"/>
      <c r="BN38" s="17"/>
      <c r="BO38" s="3" t="s">
        <v>65</v>
      </c>
      <c r="BP38" s="8">
        <f t="shared" si="153"/>
        <v>0.44068633167273685</v>
      </c>
      <c r="BQ38" s="8">
        <f t="shared" si="153"/>
        <v>0.40292394629063194</v>
      </c>
      <c r="BR38" s="8">
        <f t="shared" si="153"/>
        <v>0.36881609327963888</v>
      </c>
      <c r="BS38" s="8">
        <f t="shared" si="153"/>
        <v>0.31444059130924584</v>
      </c>
      <c r="BT38" s="8">
        <f t="shared" si="153"/>
        <v>0.44038083723741872</v>
      </c>
      <c r="BU38" s="8">
        <f t="shared" si="153"/>
        <v>0.39743212315172693</v>
      </c>
      <c r="BV38" s="8">
        <f t="shared" si="153"/>
        <v>0.44155203038110274</v>
      </c>
      <c r="BW38" s="8">
        <f t="shared" si="153"/>
        <v>0.52774528739544979</v>
      </c>
      <c r="BX38" s="8">
        <f t="shared" si="153"/>
        <v>0.6697920502062612</v>
      </c>
      <c r="BY38" s="8">
        <f t="shared" si="153"/>
        <v>0.5064809117371073</v>
      </c>
      <c r="BZ38" s="8">
        <f t="shared" si="153"/>
        <v>0.45306516400619556</v>
      </c>
      <c r="CA38" s="8">
        <f t="shared" si="153"/>
        <v>0.55408734572288354</v>
      </c>
      <c r="CB38" s="8">
        <f t="shared" si="153"/>
        <v>0.71425020688283847</v>
      </c>
      <c r="CC38" s="8">
        <f t="shared" si="21"/>
        <v>0.16016286115995493</v>
      </c>
      <c r="CD38" s="10"/>
      <c r="CE38" s="17"/>
      <c r="CF38" s="3" t="s">
        <v>65</v>
      </c>
      <c r="CG38" s="8">
        <f t="shared" si="154"/>
        <v>1.0198329409762599</v>
      </c>
      <c r="CH38" s="8">
        <f t="shared" si="154"/>
        <v>1.0407601162407403</v>
      </c>
      <c r="CI38" s="8">
        <f t="shared" si="154"/>
        <v>0.83189442525900337</v>
      </c>
      <c r="CJ38" s="8">
        <f t="shared" si="154"/>
        <v>0.70803229145272073</v>
      </c>
      <c r="CK38" s="8">
        <f t="shared" si="154"/>
        <v>0.81994457692560407</v>
      </c>
      <c r="CL38" s="8">
        <f t="shared" si="154"/>
        <v>0.92784779041776622</v>
      </c>
      <c r="CM38" s="8">
        <f t="shared" si="154"/>
        <v>0.9782421989847695</v>
      </c>
      <c r="CN38" s="8">
        <f t="shared" si="154"/>
        <v>1.0935428067553832</v>
      </c>
      <c r="CO38" s="8">
        <f t="shared" si="154"/>
        <v>1.2639001678854733</v>
      </c>
      <c r="CP38" s="8">
        <f t="shared" si="154"/>
        <v>1.0991976827261005</v>
      </c>
      <c r="CQ38" s="8">
        <f t="shared" si="154"/>
        <v>0.95484020664767066</v>
      </c>
      <c r="CR38" s="8">
        <f t="shared" si="154"/>
        <v>1.2383027895528931</v>
      </c>
      <c r="CS38" s="8">
        <f t="shared" si="154"/>
        <v>1.3441628817116322</v>
      </c>
      <c r="CT38" s="8">
        <f t="shared" si="22"/>
        <v>0.10586009215873915</v>
      </c>
      <c r="CU38" s="8"/>
      <c r="CV38" s="8"/>
    </row>
    <row r="39" spans="1:100" x14ac:dyDescent="0.3">
      <c r="A39" s="42"/>
      <c r="B39" s="86" t="s">
        <v>66</v>
      </c>
      <c r="C39" s="127">
        <v>21976</v>
      </c>
      <c r="D39" s="127">
        <v>26129</v>
      </c>
      <c r="E39" s="127">
        <v>22719</v>
      </c>
      <c r="F39" s="127">
        <v>40211</v>
      </c>
      <c r="G39" s="127">
        <v>31406</v>
      </c>
      <c r="H39" s="127">
        <v>22089</v>
      </c>
      <c r="I39" s="127">
        <v>35418</v>
      </c>
      <c r="J39" s="115">
        <v>50698</v>
      </c>
      <c r="K39" s="115">
        <v>64747</v>
      </c>
      <c r="L39" s="115">
        <v>68692</v>
      </c>
      <c r="M39" s="115">
        <v>73210</v>
      </c>
      <c r="N39" s="115">
        <v>75441</v>
      </c>
      <c r="O39" s="115">
        <v>87748</v>
      </c>
      <c r="P39" s="109">
        <f t="shared" si="69"/>
        <v>620484</v>
      </c>
      <c r="Q39" s="116">
        <f t="shared" si="149"/>
        <v>9.5380468742914495</v>
      </c>
      <c r="R39" s="117">
        <v>23391</v>
      </c>
      <c r="S39" s="117">
        <v>29174</v>
      </c>
      <c r="T39" s="117">
        <v>24584</v>
      </c>
      <c r="U39" s="117">
        <v>44037</v>
      </c>
      <c r="V39" s="117">
        <v>36621</v>
      </c>
      <c r="W39" s="117">
        <v>23181</v>
      </c>
      <c r="X39" s="117">
        <v>39716</v>
      </c>
      <c r="Y39" s="117">
        <v>56625</v>
      </c>
      <c r="Z39" s="117">
        <v>68415</v>
      </c>
      <c r="AA39" s="117">
        <v>75182</v>
      </c>
      <c r="AB39" s="117">
        <v>77111</v>
      </c>
      <c r="AC39" s="117">
        <v>83255</v>
      </c>
      <c r="AD39" s="117">
        <v>98389</v>
      </c>
      <c r="AE39" s="118">
        <f t="shared" si="18"/>
        <v>679681</v>
      </c>
      <c r="AF39" s="119">
        <f t="shared" si="150"/>
        <v>5.6951150517459697</v>
      </c>
      <c r="AG39" s="120">
        <f t="shared" si="1"/>
        <v>45367</v>
      </c>
      <c r="AH39" s="120">
        <f t="shared" si="2"/>
        <v>55303</v>
      </c>
      <c r="AI39" s="120">
        <f t="shared" si="3"/>
        <v>47303</v>
      </c>
      <c r="AJ39" s="120">
        <f t="shared" si="4"/>
        <v>84248</v>
      </c>
      <c r="AK39" s="120">
        <f t="shared" si="5"/>
        <v>68027</v>
      </c>
      <c r="AL39" s="120">
        <f t="shared" si="6"/>
        <v>45270</v>
      </c>
      <c r="AM39" s="120">
        <f t="shared" si="7"/>
        <v>75134</v>
      </c>
      <c r="AN39" s="120">
        <f t="shared" si="8"/>
        <v>107323</v>
      </c>
      <c r="AO39" s="120">
        <f t="shared" si="9"/>
        <v>133162</v>
      </c>
      <c r="AP39" s="120">
        <f t="shared" si="10"/>
        <v>143874</v>
      </c>
      <c r="AQ39" s="120">
        <f t="shared" si="11"/>
        <v>150321</v>
      </c>
      <c r="AR39" s="120">
        <f t="shared" si="12"/>
        <v>158696</v>
      </c>
      <c r="AS39" s="120">
        <f t="shared" si="12"/>
        <v>186137</v>
      </c>
      <c r="AT39" s="32">
        <f t="shared" si="19"/>
        <v>1300165</v>
      </c>
      <c r="AU39" s="29">
        <f t="shared" si="151"/>
        <v>7.0508578367904278</v>
      </c>
      <c r="AW39" s="17"/>
      <c r="AX39" s="3" t="s">
        <v>66</v>
      </c>
      <c r="AY39" s="8">
        <f t="shared" si="152"/>
        <v>11.248458046056436</v>
      </c>
      <c r="AZ39" s="8">
        <f t="shared" si="152"/>
        <v>10.760557115912068</v>
      </c>
      <c r="BA39" s="8">
        <f t="shared" si="152"/>
        <v>10.152971617798871</v>
      </c>
      <c r="BB39" s="8">
        <f t="shared" si="152"/>
        <v>11.752585153706313</v>
      </c>
      <c r="BC39" s="8">
        <f t="shared" si="152"/>
        <v>8.4142446844993142</v>
      </c>
      <c r="BD39" s="8">
        <f t="shared" si="152"/>
        <v>10.126762177650429</v>
      </c>
      <c r="BE39" s="8">
        <f t="shared" si="152"/>
        <v>10.762470828471411</v>
      </c>
      <c r="BF39" s="8">
        <f t="shared" si="152"/>
        <v>9.7104561029846952</v>
      </c>
      <c r="BG39" s="8">
        <f t="shared" si="152"/>
        <v>9.3033581290690606</v>
      </c>
      <c r="BH39" s="8">
        <f t="shared" si="152"/>
        <v>8.4135592888183393</v>
      </c>
      <c r="BI39" s="8">
        <f t="shared" si="152"/>
        <v>9.1254022979909415</v>
      </c>
      <c r="BJ39" s="8">
        <f t="shared" si="152"/>
        <v>9.4378168207088784</v>
      </c>
      <c r="BK39" s="8">
        <f t="shared" si="152"/>
        <v>9.2886086776107142</v>
      </c>
      <c r="BL39" s="8">
        <f t="shared" si="20"/>
        <v>-0.14920814309816421</v>
      </c>
      <c r="BM39" s="10"/>
      <c r="BN39" s="17"/>
      <c r="BO39" s="3" t="s">
        <v>66</v>
      </c>
      <c r="BP39" s="8">
        <f t="shared" si="153"/>
        <v>6.3434424517889152</v>
      </c>
      <c r="BQ39" s="8">
        <f t="shared" si="153"/>
        <v>6.0498729846026231</v>
      </c>
      <c r="BR39" s="8">
        <f t="shared" si="153"/>
        <v>5.786199640833849</v>
      </c>
      <c r="BS39" s="8">
        <f t="shared" si="153"/>
        <v>6.8144785036836897</v>
      </c>
      <c r="BT39" s="8">
        <f t="shared" si="153"/>
        <v>5.5343811394891942</v>
      </c>
      <c r="BU39" s="8">
        <f t="shared" si="153"/>
        <v>5.503508988518627</v>
      </c>
      <c r="BV39" s="8">
        <f t="shared" si="153"/>
        <v>6.4072635873642234</v>
      </c>
      <c r="BW39" s="8">
        <f t="shared" si="153"/>
        <v>5.8768096162767645</v>
      </c>
      <c r="BX39" s="8">
        <f t="shared" si="153"/>
        <v>5.3482519975328389</v>
      </c>
      <c r="BY39" s="8">
        <f t="shared" si="153"/>
        <v>5.3729713427711587</v>
      </c>
      <c r="BZ39" s="8">
        <f t="shared" si="153"/>
        <v>5.2339037995028841</v>
      </c>
      <c r="CA39" s="8">
        <f t="shared" si="153"/>
        <v>5.6085765310831208</v>
      </c>
      <c r="CB39" s="8">
        <f t="shared" si="153"/>
        <v>5.754062360189601</v>
      </c>
      <c r="CC39" s="8">
        <f t="shared" si="21"/>
        <v>0.14548582910648022</v>
      </c>
      <c r="CD39" s="10"/>
      <c r="CE39" s="17"/>
      <c r="CF39" s="3" t="s">
        <v>66</v>
      </c>
      <c r="CG39" s="8">
        <f t="shared" si="154"/>
        <v>8.0421972941543522</v>
      </c>
      <c r="CH39" s="8">
        <f t="shared" si="154"/>
        <v>7.62750552722789</v>
      </c>
      <c r="CI39" s="8">
        <f t="shared" si="154"/>
        <v>7.2926430685742476</v>
      </c>
      <c r="CJ39" s="8">
        <f t="shared" si="154"/>
        <v>8.5239074721790242</v>
      </c>
      <c r="CK39" s="8">
        <f t="shared" si="154"/>
        <v>6.5729872418710897</v>
      </c>
      <c r="CL39" s="8">
        <f t="shared" si="154"/>
        <v>7.0808613405617447</v>
      </c>
      <c r="CM39" s="8">
        <f t="shared" si="154"/>
        <v>7.9176181599183089</v>
      </c>
      <c r="CN39" s="8">
        <f t="shared" si="154"/>
        <v>7.2240732887731127</v>
      </c>
      <c r="CO39" s="8">
        <f t="shared" si="154"/>
        <v>6.7418472262444071</v>
      </c>
      <c r="CP39" s="8">
        <f t="shared" si="154"/>
        <v>6.4933675797386572</v>
      </c>
      <c r="CQ39" s="8">
        <f t="shared" si="154"/>
        <v>6.6058788063091178</v>
      </c>
      <c r="CR39" s="8">
        <f t="shared" si="154"/>
        <v>6.9488578320681018</v>
      </c>
      <c r="CS39" s="8">
        <f t="shared" si="154"/>
        <v>7.0118952500744927</v>
      </c>
      <c r="CT39" s="8">
        <f t="shared" si="22"/>
        <v>6.3037418006390844E-2</v>
      </c>
      <c r="CU39" s="8"/>
      <c r="CV39" s="8"/>
    </row>
    <row r="40" spans="1:100" x14ac:dyDescent="0.3">
      <c r="A40" s="42"/>
      <c r="B40" s="86" t="s">
        <v>67</v>
      </c>
      <c r="C40" s="115">
        <v>11780</v>
      </c>
      <c r="D40" s="115">
        <v>13931</v>
      </c>
      <c r="E40" s="115">
        <v>12002</v>
      </c>
      <c r="F40" s="115">
        <v>20696</v>
      </c>
      <c r="G40" s="115">
        <v>17451</v>
      </c>
      <c r="H40" s="115">
        <v>15633</v>
      </c>
      <c r="I40" s="115">
        <v>22683</v>
      </c>
      <c r="J40" s="115">
        <v>38648</v>
      </c>
      <c r="K40" s="115">
        <v>47055</v>
      </c>
      <c r="L40" s="115">
        <v>45587</v>
      </c>
      <c r="M40" s="115">
        <v>45874</v>
      </c>
      <c r="N40" s="115">
        <v>40854</v>
      </c>
      <c r="O40" s="115">
        <v>45905</v>
      </c>
      <c r="P40" s="109">
        <f t="shared" ref="P40:P41" si="155">SUM(C40:O40)</f>
        <v>378099</v>
      </c>
      <c r="Q40" s="116">
        <f t="shared" si="149"/>
        <v>5.8121176132224566</v>
      </c>
      <c r="R40" s="117">
        <v>35593</v>
      </c>
      <c r="S40" s="117">
        <v>39338</v>
      </c>
      <c r="T40" s="117">
        <v>34090</v>
      </c>
      <c r="U40" s="117">
        <v>54564</v>
      </c>
      <c r="V40" s="117">
        <v>50001</v>
      </c>
      <c r="W40" s="117">
        <v>45077</v>
      </c>
      <c r="X40" s="117">
        <v>61471</v>
      </c>
      <c r="Y40" s="117">
        <v>103465</v>
      </c>
      <c r="Z40" s="117">
        <v>118157</v>
      </c>
      <c r="AA40" s="117">
        <v>108274</v>
      </c>
      <c r="AB40" s="117">
        <v>107556</v>
      </c>
      <c r="AC40" s="117">
        <v>101164</v>
      </c>
      <c r="AD40" s="117">
        <v>109039</v>
      </c>
      <c r="AE40" s="118">
        <f t="shared" si="18"/>
        <v>967789</v>
      </c>
      <c r="AF40" s="119">
        <f t="shared" si="150"/>
        <v>8.1092007880375938</v>
      </c>
      <c r="AG40" s="120">
        <f t="shared" si="1"/>
        <v>47373</v>
      </c>
      <c r="AH40" s="120">
        <f t="shared" si="2"/>
        <v>53269</v>
      </c>
      <c r="AI40" s="120">
        <f t="shared" si="3"/>
        <v>46092</v>
      </c>
      <c r="AJ40" s="120">
        <f t="shared" si="4"/>
        <v>75260</v>
      </c>
      <c r="AK40" s="120">
        <f t="shared" si="5"/>
        <v>67452</v>
      </c>
      <c r="AL40" s="120">
        <f t="shared" si="6"/>
        <v>60710</v>
      </c>
      <c r="AM40" s="120">
        <f t="shared" si="7"/>
        <v>84154</v>
      </c>
      <c r="AN40" s="120">
        <f t="shared" si="8"/>
        <v>142113</v>
      </c>
      <c r="AO40" s="120">
        <f t="shared" si="9"/>
        <v>165212</v>
      </c>
      <c r="AP40" s="120">
        <f t="shared" si="10"/>
        <v>153861</v>
      </c>
      <c r="AQ40" s="120">
        <f t="shared" si="11"/>
        <v>153430</v>
      </c>
      <c r="AR40" s="120">
        <f t="shared" si="12"/>
        <v>142018</v>
      </c>
      <c r="AS40" s="120">
        <f t="shared" si="12"/>
        <v>154944</v>
      </c>
      <c r="AT40" s="32">
        <f t="shared" si="19"/>
        <v>1345888</v>
      </c>
      <c r="AU40" s="29">
        <f t="shared" si="151"/>
        <v>7.2988158827857958</v>
      </c>
      <c r="AW40" s="17"/>
      <c r="AX40" s="86" t="s">
        <v>67</v>
      </c>
      <c r="AY40" s="8">
        <f t="shared" si="152"/>
        <v>6.0296157527550429</v>
      </c>
      <c r="AZ40" s="8">
        <f t="shared" si="152"/>
        <v>5.7371243132829814</v>
      </c>
      <c r="BA40" s="8">
        <f t="shared" si="152"/>
        <v>5.3636148314988352</v>
      </c>
      <c r="BB40" s="8">
        <f t="shared" si="152"/>
        <v>6.0488797180151161</v>
      </c>
      <c r="BC40" s="8">
        <f t="shared" si="152"/>
        <v>4.6754436728395063</v>
      </c>
      <c r="BD40" s="8">
        <f t="shared" si="152"/>
        <v>7.1669914040114611</v>
      </c>
      <c r="BE40" s="8">
        <f t="shared" si="152"/>
        <v>6.8926852392065348</v>
      </c>
      <c r="BF40" s="8">
        <f t="shared" si="152"/>
        <v>7.4024558654809347</v>
      </c>
      <c r="BG40" s="8">
        <f t="shared" si="152"/>
        <v>6.761232439546923</v>
      </c>
      <c r="BH40" s="8">
        <f t="shared" si="152"/>
        <v>5.5836040193816112</v>
      </c>
      <c r="BI40" s="8">
        <f t="shared" si="152"/>
        <v>5.7180536131407784</v>
      </c>
      <c r="BJ40" s="8">
        <f t="shared" si="152"/>
        <v>5.1109153960477789</v>
      </c>
      <c r="BK40" s="8">
        <f t="shared" si="152"/>
        <v>4.8592968654068454</v>
      </c>
      <c r="BL40" s="8">
        <f t="shared" ref="BL40:BL41" si="156">(BK40-BJ40)</f>
        <v>-0.25161853064093354</v>
      </c>
      <c r="BM40" s="10"/>
      <c r="BN40" s="17"/>
      <c r="BO40" s="86" t="s">
        <v>67</v>
      </c>
      <c r="BP40" s="8">
        <f t="shared" si="153"/>
        <v>9.6525222173709047</v>
      </c>
      <c r="BQ40" s="8">
        <f t="shared" si="153"/>
        <v>8.1576027787858365</v>
      </c>
      <c r="BR40" s="8">
        <f t="shared" si="153"/>
        <v>8.0235741033202856</v>
      </c>
      <c r="BS40" s="8">
        <f t="shared" si="153"/>
        <v>8.4434726497035868</v>
      </c>
      <c r="BT40" s="8">
        <f t="shared" si="153"/>
        <v>7.5564455191174247</v>
      </c>
      <c r="BU40" s="8">
        <f t="shared" si="153"/>
        <v>10.701940152515171</v>
      </c>
      <c r="BV40" s="8">
        <f t="shared" si="153"/>
        <v>9.9169327217964085</v>
      </c>
      <c r="BW40" s="8">
        <f t="shared" si="153"/>
        <v>10.738085773917447</v>
      </c>
      <c r="BX40" s="8">
        <f t="shared" si="153"/>
        <v>9.236766955674744</v>
      </c>
      <c r="BY40" s="8">
        <f t="shared" si="153"/>
        <v>7.7379306106143018</v>
      </c>
      <c r="BZ40" s="8">
        <f t="shared" si="153"/>
        <v>7.3003560718876965</v>
      </c>
      <c r="CA40" s="8">
        <f t="shared" si="153"/>
        <v>6.8150385705422245</v>
      </c>
      <c r="CB40" s="8">
        <f t="shared" si="153"/>
        <v>6.3769039800456753</v>
      </c>
      <c r="CC40" s="8">
        <f t="shared" ref="CC40:CC41" si="157">(CB40-CA40)</f>
        <v>-0.43813459049654924</v>
      </c>
      <c r="CD40" s="10"/>
      <c r="CE40" s="17"/>
      <c r="CF40" s="86" t="s">
        <v>67</v>
      </c>
      <c r="CG40" s="8">
        <f t="shared" si="154"/>
        <v>8.3978004367926928</v>
      </c>
      <c r="CH40" s="8">
        <f t="shared" si="154"/>
        <v>7.3469719894020669</v>
      </c>
      <c r="CI40" s="8">
        <f t="shared" si="154"/>
        <v>7.1059447459299454</v>
      </c>
      <c r="CJ40" s="8">
        <f t="shared" si="154"/>
        <v>7.6145341890156857</v>
      </c>
      <c r="CK40" s="8">
        <f t="shared" si="154"/>
        <v>6.5174288949782984</v>
      </c>
      <c r="CL40" s="8">
        <f t="shared" si="154"/>
        <v>9.4958933506848595</v>
      </c>
      <c r="CM40" s="8">
        <f t="shared" si="154"/>
        <v>8.8681454285645049</v>
      </c>
      <c r="CN40" s="8">
        <f t="shared" si="154"/>
        <v>9.5658407544274144</v>
      </c>
      <c r="CO40" s="8">
        <f t="shared" si="154"/>
        <v>8.3645038670363263</v>
      </c>
      <c r="CP40" s="8">
        <f t="shared" si="154"/>
        <v>6.9441040715220916</v>
      </c>
      <c r="CQ40" s="8">
        <f t="shared" si="154"/>
        <v>6.7425042758630385</v>
      </c>
      <c r="CR40" s="8">
        <f t="shared" si="154"/>
        <v>6.2185744542688388</v>
      </c>
      <c r="CS40" s="8">
        <f t="shared" si="154"/>
        <v>5.8368357587558757</v>
      </c>
      <c r="CT40" s="8">
        <f t="shared" ref="CT40:CT41" si="158">(CS40-CR40)</f>
        <v>-0.38173869551296313</v>
      </c>
      <c r="CU40" s="8"/>
      <c r="CV40" s="8"/>
    </row>
    <row r="41" spans="1:100" x14ac:dyDescent="0.3">
      <c r="A41" s="42"/>
      <c r="B41" s="86" t="s">
        <v>68</v>
      </c>
      <c r="C41" s="115">
        <v>23127</v>
      </c>
      <c r="D41" s="115">
        <v>28449</v>
      </c>
      <c r="E41" s="115">
        <v>26619</v>
      </c>
      <c r="F41" s="115">
        <v>35187</v>
      </c>
      <c r="G41" s="115">
        <v>30202</v>
      </c>
      <c r="H41" s="115">
        <v>23044</v>
      </c>
      <c r="I41" s="115">
        <v>33600</v>
      </c>
      <c r="J41" s="115">
        <v>49884</v>
      </c>
      <c r="K41" s="115">
        <v>75921</v>
      </c>
      <c r="L41" s="115">
        <v>115222</v>
      </c>
      <c r="M41" s="115">
        <v>114280</v>
      </c>
      <c r="N41" s="115">
        <v>108238</v>
      </c>
      <c r="O41" s="115">
        <v>129049</v>
      </c>
      <c r="P41" s="109">
        <f t="shared" si="155"/>
        <v>792822</v>
      </c>
      <c r="Q41" s="116">
        <f t="shared" si="149"/>
        <v>12.187217396370405</v>
      </c>
      <c r="R41" s="117">
        <v>64304</v>
      </c>
      <c r="S41" s="117">
        <v>75995</v>
      </c>
      <c r="T41" s="117">
        <v>70538</v>
      </c>
      <c r="U41" s="117">
        <v>90124</v>
      </c>
      <c r="V41" s="117">
        <v>77269</v>
      </c>
      <c r="W41" s="117">
        <v>60225</v>
      </c>
      <c r="X41" s="117">
        <v>82213</v>
      </c>
      <c r="Y41" s="117">
        <v>120013</v>
      </c>
      <c r="Z41" s="117">
        <v>175907</v>
      </c>
      <c r="AA41" s="117">
        <v>246109</v>
      </c>
      <c r="AB41" s="117">
        <v>267770</v>
      </c>
      <c r="AC41" s="117">
        <v>266791</v>
      </c>
      <c r="AD41" s="117">
        <v>298727</v>
      </c>
      <c r="AE41" s="118">
        <f t="shared" si="18"/>
        <v>1895985</v>
      </c>
      <c r="AF41" s="119">
        <f t="shared" si="150"/>
        <v>15.886647870669599</v>
      </c>
      <c r="AG41" s="120">
        <f t="shared" si="1"/>
        <v>87431</v>
      </c>
      <c r="AH41" s="120">
        <f t="shared" si="2"/>
        <v>104444</v>
      </c>
      <c r="AI41" s="120">
        <f t="shared" si="3"/>
        <v>97157</v>
      </c>
      <c r="AJ41" s="120">
        <f t="shared" si="4"/>
        <v>125311</v>
      </c>
      <c r="AK41" s="120">
        <f t="shared" si="5"/>
        <v>107471</v>
      </c>
      <c r="AL41" s="120">
        <f t="shared" si="6"/>
        <v>83269</v>
      </c>
      <c r="AM41" s="120">
        <f t="shared" si="7"/>
        <v>115813</v>
      </c>
      <c r="AN41" s="120">
        <f t="shared" si="8"/>
        <v>169897</v>
      </c>
      <c r="AO41" s="120">
        <f t="shared" si="9"/>
        <v>251828</v>
      </c>
      <c r="AP41" s="120">
        <f t="shared" si="10"/>
        <v>361331</v>
      </c>
      <c r="AQ41" s="120">
        <f t="shared" si="11"/>
        <v>382050</v>
      </c>
      <c r="AR41" s="120">
        <f t="shared" si="12"/>
        <v>375029</v>
      </c>
      <c r="AS41" s="120">
        <f t="shared" si="12"/>
        <v>427776</v>
      </c>
      <c r="AT41" s="32">
        <f t="shared" si="19"/>
        <v>2688807</v>
      </c>
      <c r="AU41" s="29">
        <f t="shared" si="151"/>
        <v>14.581530734612114</v>
      </c>
      <c r="AW41" s="17"/>
      <c r="AX41" s="86" t="s">
        <v>68</v>
      </c>
      <c r="AY41" s="8">
        <f t="shared" si="152"/>
        <v>11.837599619182162</v>
      </c>
      <c r="AZ41" s="8">
        <f t="shared" si="152"/>
        <v>11.715989490243881</v>
      </c>
      <c r="BA41" s="8">
        <f t="shared" si="152"/>
        <v>11.89585595731274</v>
      </c>
      <c r="BB41" s="8">
        <f t="shared" si="152"/>
        <v>10.284206157605233</v>
      </c>
      <c r="BC41" s="8">
        <f t="shared" si="152"/>
        <v>8.0916709533607669</v>
      </c>
      <c r="BD41" s="8">
        <f t="shared" si="152"/>
        <v>10.56458452722063</v>
      </c>
      <c r="BE41" s="8">
        <f t="shared" si="152"/>
        <v>10.210035005834307</v>
      </c>
      <c r="BF41" s="8">
        <f t="shared" si="152"/>
        <v>9.5545463773973029</v>
      </c>
      <c r="BG41" s="8">
        <f t="shared" si="152"/>
        <v>10.908926321173986</v>
      </c>
      <c r="BH41" s="8">
        <f t="shared" si="152"/>
        <v>14.1126641876234</v>
      </c>
      <c r="BI41" s="8">
        <f t="shared" si="152"/>
        <v>14.244652023144443</v>
      </c>
      <c r="BJ41" s="8">
        <f t="shared" si="152"/>
        <v>13.540785740378409</v>
      </c>
      <c r="BK41" s="8">
        <f t="shared" si="152"/>
        <v>13.66054680718632</v>
      </c>
      <c r="BL41" s="8">
        <f t="shared" si="156"/>
        <v>0.11976106680791077</v>
      </c>
      <c r="BM41" s="10"/>
      <c r="BN41" s="17"/>
      <c r="BO41" s="86" t="s">
        <v>68</v>
      </c>
      <c r="BP41" s="8">
        <f t="shared" si="153"/>
        <v>17.438703921159181</v>
      </c>
      <c r="BQ41" s="8">
        <f t="shared" si="153"/>
        <v>15.759241018196901</v>
      </c>
      <c r="BR41" s="8">
        <f t="shared" si="153"/>
        <v>16.602137579935654</v>
      </c>
      <c r="BS41" s="8">
        <f t="shared" si="153"/>
        <v>13.94618299761539</v>
      </c>
      <c r="BT41" s="8">
        <f t="shared" si="153"/>
        <v>11.677346229409098</v>
      </c>
      <c r="BU41" s="8">
        <f t="shared" si="153"/>
        <v>14.298297262134263</v>
      </c>
      <c r="BV41" s="8">
        <f t="shared" si="153"/>
        <v>13.263177593614031</v>
      </c>
      <c r="BW41" s="8">
        <f t="shared" si="153"/>
        <v>12.455515275553614</v>
      </c>
      <c r="BX41" s="8">
        <f t="shared" si="153"/>
        <v>13.751296705839493</v>
      </c>
      <c r="BY41" s="8">
        <f t="shared" si="153"/>
        <v>17.588473360619126</v>
      </c>
      <c r="BZ41" s="8">
        <f t="shared" si="153"/>
        <v>18.174870257069514</v>
      </c>
      <c r="CA41" s="8">
        <f t="shared" si="153"/>
        <v>17.972707240456394</v>
      </c>
      <c r="CB41" s="8">
        <f t="shared" si="153"/>
        <v>17.470385781666234</v>
      </c>
      <c r="CC41" s="8">
        <f t="shared" si="157"/>
        <v>-0.50232145879015988</v>
      </c>
      <c r="CD41" s="10"/>
      <c r="CE41" s="17"/>
      <c r="CF41" s="86" t="s">
        <v>68</v>
      </c>
      <c r="CG41" s="8">
        <f t="shared" si="154"/>
        <v>15.498872564313471</v>
      </c>
      <c r="CH41" s="8">
        <f t="shared" si="154"/>
        <v>14.405135115378728</v>
      </c>
      <c r="CI41" s="8">
        <f t="shared" si="154"/>
        <v>14.978570547607301</v>
      </c>
      <c r="CJ41" s="8">
        <f t="shared" si="154"/>
        <v>12.678513071482122</v>
      </c>
      <c r="CK41" s="8">
        <f t="shared" si="154"/>
        <v>10.384193215504547</v>
      </c>
      <c r="CL41" s="8">
        <f t="shared" si="154"/>
        <v>13.024436557703467</v>
      </c>
      <c r="CM41" s="8">
        <f t="shared" si="154"/>
        <v>12.204369685556728</v>
      </c>
      <c r="CN41" s="8">
        <f t="shared" si="154"/>
        <v>11.436023774425665</v>
      </c>
      <c r="CO41" s="8">
        <f t="shared" si="154"/>
        <v>12.749777739074785</v>
      </c>
      <c r="CP41" s="8">
        <f t="shared" si="154"/>
        <v>16.307706750035088</v>
      </c>
      <c r="CQ41" s="8">
        <f t="shared" si="154"/>
        <v>16.789244336788595</v>
      </c>
      <c r="CR41" s="8">
        <f t="shared" si="154"/>
        <v>16.421480087101553</v>
      </c>
      <c r="CS41" s="8">
        <f t="shared" si="154"/>
        <v>16.114584969650668</v>
      </c>
      <c r="CT41" s="8">
        <f t="shared" si="158"/>
        <v>-0.30689511745088538</v>
      </c>
      <c r="CU41" s="8"/>
      <c r="CV41" s="8"/>
    </row>
    <row r="42" spans="1:100" x14ac:dyDescent="0.3">
      <c r="A42" s="34"/>
      <c r="B42" s="11" t="s">
        <v>9</v>
      </c>
      <c r="C42" s="121">
        <f>SUM(C37:C41)</f>
        <v>195369</v>
      </c>
      <c r="D42" s="121">
        <f t="shared" ref="D42:O42" si="159">SUM(D37:D41)</f>
        <v>242822</v>
      </c>
      <c r="E42" s="121">
        <f t="shared" si="159"/>
        <v>223767</v>
      </c>
      <c r="F42" s="121">
        <f t="shared" si="159"/>
        <v>342146</v>
      </c>
      <c r="G42" s="121">
        <f t="shared" si="159"/>
        <v>373248</v>
      </c>
      <c r="H42" s="121">
        <f t="shared" si="159"/>
        <v>218125</v>
      </c>
      <c r="I42" s="121">
        <f t="shared" si="159"/>
        <v>329088</v>
      </c>
      <c r="J42" s="121">
        <f t="shared" si="159"/>
        <v>522097</v>
      </c>
      <c r="K42" s="121">
        <f t="shared" si="159"/>
        <v>695953</v>
      </c>
      <c r="L42" s="121">
        <f t="shared" si="159"/>
        <v>816444</v>
      </c>
      <c r="M42" s="121">
        <f t="shared" si="159"/>
        <v>802266</v>
      </c>
      <c r="N42" s="121">
        <f t="shared" si="159"/>
        <v>799348</v>
      </c>
      <c r="O42" s="121">
        <f t="shared" si="159"/>
        <v>944684</v>
      </c>
      <c r="P42" s="122">
        <f t="shared" si="69"/>
        <v>6505357</v>
      </c>
      <c r="Q42" s="123">
        <f t="shared" si="149"/>
        <v>100</v>
      </c>
      <c r="R42" s="124">
        <f>SUM(R37:R41)</f>
        <v>368743</v>
      </c>
      <c r="S42" s="124">
        <f t="shared" ref="S42:AD42" si="160">SUM(S37:S41)</f>
        <v>482225</v>
      </c>
      <c r="T42" s="124">
        <f t="shared" si="160"/>
        <v>424873</v>
      </c>
      <c r="U42" s="124">
        <f t="shared" si="160"/>
        <v>646227</v>
      </c>
      <c r="V42" s="124">
        <f t="shared" si="160"/>
        <v>661700</v>
      </c>
      <c r="W42" s="124">
        <f t="shared" si="160"/>
        <v>421204</v>
      </c>
      <c r="X42" s="124">
        <f t="shared" si="160"/>
        <v>619859</v>
      </c>
      <c r="Y42" s="124">
        <f t="shared" si="160"/>
        <v>963533</v>
      </c>
      <c r="Z42" s="124">
        <f t="shared" si="160"/>
        <v>1279203</v>
      </c>
      <c r="AA42" s="124">
        <f t="shared" si="160"/>
        <v>1399263</v>
      </c>
      <c r="AB42" s="124">
        <f t="shared" si="160"/>
        <v>1473298</v>
      </c>
      <c r="AC42" s="124">
        <f t="shared" si="160"/>
        <v>1484423</v>
      </c>
      <c r="AD42" s="124">
        <f t="shared" si="160"/>
        <v>1709905</v>
      </c>
      <c r="AE42" s="125">
        <f t="shared" si="18"/>
        <v>11934456</v>
      </c>
      <c r="AF42" s="126">
        <f t="shared" si="150"/>
        <v>100</v>
      </c>
      <c r="AG42" s="133">
        <f t="shared" si="1"/>
        <v>564112</v>
      </c>
      <c r="AH42" s="133">
        <f t="shared" si="2"/>
        <v>725047</v>
      </c>
      <c r="AI42" s="133">
        <f t="shared" si="3"/>
        <v>648640</v>
      </c>
      <c r="AJ42" s="133">
        <f t="shared" si="4"/>
        <v>988373</v>
      </c>
      <c r="AK42" s="133">
        <f t="shared" si="5"/>
        <v>1034948</v>
      </c>
      <c r="AL42" s="133">
        <f t="shared" si="6"/>
        <v>639329</v>
      </c>
      <c r="AM42" s="133">
        <f t="shared" si="7"/>
        <v>948947</v>
      </c>
      <c r="AN42" s="133">
        <f t="shared" si="8"/>
        <v>1485630</v>
      </c>
      <c r="AO42" s="133">
        <f t="shared" si="9"/>
        <v>1975156</v>
      </c>
      <c r="AP42" s="133">
        <f t="shared" si="10"/>
        <v>2215707</v>
      </c>
      <c r="AQ42" s="133">
        <f t="shared" si="11"/>
        <v>2275564</v>
      </c>
      <c r="AR42" s="133">
        <f t="shared" si="12"/>
        <v>2283771</v>
      </c>
      <c r="AS42" s="133">
        <f t="shared" si="12"/>
        <v>2654589</v>
      </c>
      <c r="AT42" s="84">
        <f t="shared" si="19"/>
        <v>18439813</v>
      </c>
      <c r="AU42" s="30">
        <f t="shared" si="151"/>
        <v>100</v>
      </c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78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</row>
    <row r="43" spans="1:100" x14ac:dyDescent="0.3"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</row>
    <row r="44" spans="1:100" x14ac:dyDescent="0.3"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W44" s="4"/>
      <c r="AX44" s="3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60"/>
      <c r="BN44" s="60"/>
      <c r="BO44" s="60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60"/>
      <c r="CE44" s="60"/>
      <c r="CF44" s="60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</sheetData>
  <mergeCells count="21">
    <mergeCell ref="BN13:BN15"/>
    <mergeCell ref="CE13:CE15"/>
    <mergeCell ref="BN19:BN21"/>
    <mergeCell ref="CE19:CE21"/>
    <mergeCell ref="CE5:CE6"/>
    <mergeCell ref="CF5:CF6"/>
    <mergeCell ref="CG5:CT5"/>
    <mergeCell ref="BN7:BN9"/>
    <mergeCell ref="CE7:CE9"/>
    <mergeCell ref="AW5:AW6"/>
    <mergeCell ref="AX5:AX6"/>
    <mergeCell ref="AY5:BL5"/>
    <mergeCell ref="BN5:BN6"/>
    <mergeCell ref="BO5:BO6"/>
    <mergeCell ref="BP5:CC5"/>
    <mergeCell ref="AG5:AU5"/>
    <mergeCell ref="A5:A6"/>
    <mergeCell ref="B5:B6"/>
    <mergeCell ref="C5:Q5"/>
    <mergeCell ref="R5:AF5"/>
    <mergeCell ref="A2:B2"/>
  </mergeCells>
  <conditionalFormatting sqref="AY7:BF23 BH7:BH23 BK7:BK23 BP7:BZ23 CB7:CB23 CG7:CN23 CP7:CP23 CS7:CS23 AY25:BF41 BH25:BH41 BK25:BK41 BP25:BZ41 CB25:CB41 CG25:CN41 CP25:CP41 CS25:CS4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{2BC3C29F-11FE-44D2-990A-763654EE91AF}</x14:id>
        </ext>
      </extLst>
    </cfRule>
  </conditionalFormatting>
  <conditionalFormatting sqref="BG7:BG23 BI7:BI23 BG25:BG41 BI25:BI41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{589FB5FB-A5B6-4E7C-AB73-970D9567E568}</x14:id>
        </ext>
      </extLst>
    </cfRule>
  </conditionalFormatting>
  <conditionalFormatting sqref="BJ7:BJ23 BJ25:BJ4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{CA072DAE-33A2-4591-8FA9-AF06569E1D51}</x14:id>
        </ext>
      </extLst>
    </cfRule>
  </conditionalFormatting>
  <conditionalFormatting sqref="CA7:CA23 CA25:CA4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{45AE7724-2B0F-4D28-9C17-29E88CBD930E}</x14:id>
        </ext>
      </extLst>
    </cfRule>
  </conditionalFormatting>
  <conditionalFormatting sqref="CC7:CD9 CD10:CD11 CC10:CC15 CC42 BL7:BM41 CC12:CD41 CT7:CV41">
    <cfRule type="dataBar" priority="8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{CCF9A541-777D-4375-8020-C8A40ADD9B09}</x14:id>
        </ext>
      </extLst>
    </cfRule>
  </conditionalFormatting>
  <conditionalFormatting sqref="CO7:CO23 CQ7:CQ23 CO25:CO41 CQ25:CQ41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{AACB2038-398A-4FEA-95F8-818719D8E501}</x14:id>
        </ext>
      </extLst>
    </cfRule>
  </conditionalFormatting>
  <conditionalFormatting sqref="CR7:CR23 CR25:CR4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{A28EF381-54DD-4C29-950B-56E986629A85}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scale="3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C3C29F-11FE-44D2-990A-763654EE91AF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AY7:BF23 BH7:BH23 BK7:BK23 BP7:BZ23 CB7:CB23 CG7:CN23 CP7:CP23 CS7:CS23 AY25:BF41 BH25:BH41 BK25:BK41 BP25:BZ41 CB25:CB41 CG25:CN41 CP25:CP41 CS25:CS41</xm:sqref>
        </x14:conditionalFormatting>
        <x14:conditionalFormatting xmlns:xm="http://schemas.microsoft.com/office/excel/2006/main">
          <x14:cfRule type="dataBar" id="{589FB5FB-A5B6-4E7C-AB73-970D9567E568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BG7:BG23 BI7:BI23 BG25:BG41 BI25:BI41</xm:sqref>
        </x14:conditionalFormatting>
        <x14:conditionalFormatting xmlns:xm="http://schemas.microsoft.com/office/excel/2006/main">
          <x14:cfRule type="dataBar" id="{CA072DAE-33A2-4591-8FA9-AF06569E1D51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BJ7:BJ23 BJ25:BJ41</xm:sqref>
        </x14:conditionalFormatting>
        <x14:conditionalFormatting xmlns:xm="http://schemas.microsoft.com/office/excel/2006/main">
          <x14:cfRule type="dataBar" id="{45AE7724-2B0F-4D28-9C17-29E88CBD930E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CA7:CA23 CA25:CA41</xm:sqref>
        </x14:conditionalFormatting>
        <x14:conditionalFormatting xmlns:xm="http://schemas.microsoft.com/office/excel/2006/main">
          <x14:cfRule type="dataBar" id="{CCF9A541-777D-4375-8020-C8A40ADD9B09}">
            <x14:dataBar minLength="0" maxLength="100" gradient="0">
              <x14:cfvo type="autoMin"/>
              <x14:cfvo type="autoMax"/>
              <x14:negativeFillColor theme="6"/>
              <x14:axisColor rgb="FF000000"/>
            </x14:dataBar>
          </x14:cfRule>
          <xm:sqref>CC7:CD9 CD10:CD11 CC10:CC15 CC42 BL7:BM41 CC12:CD41 CT7:CV41</xm:sqref>
        </x14:conditionalFormatting>
        <x14:conditionalFormatting xmlns:xm="http://schemas.microsoft.com/office/excel/2006/main">
          <x14:cfRule type="dataBar" id="{AACB2038-398A-4FEA-95F8-818719D8E501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CO7:CO23 CQ7:CQ23 CO25:CO41 CQ25:CQ41</xm:sqref>
        </x14:conditionalFormatting>
        <x14:conditionalFormatting xmlns:xm="http://schemas.microsoft.com/office/excel/2006/main">
          <x14:cfRule type="dataBar" id="{A28EF381-54DD-4C29-950B-56E986629A85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CR7:CR23 CR25:CR41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AAD3A26D-F6AA-458D-B8B1-B6F58EA73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702D8A-498F-4954-9049-C6EC8F7AE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0E4B51-C987-4CD5-B2A9-BF0DDA92EC4C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ac1473c-d53c-4eeb-8f94-49ede9fd3733"/>
    <ds:schemaRef ds:uri="9f0f6a42-9efe-421d-a05b-f1dc65a4667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Morbilidad curso de vida</vt:lpstr>
      <vt:lpstr>Morbilidad subcausas</vt:lpstr>
      <vt:lpstr>Morbilidad salud mental</vt:lpstr>
      <vt:lpstr>'Morbilidad salud mental'!Área_de_impresión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Marcela Moreno Segura</dc:creator>
  <cp:keywords/>
  <dc:description/>
  <cp:lastModifiedBy>Deisy Jeanette Arrubla Sanchez</cp:lastModifiedBy>
  <cp:revision/>
  <cp:lastPrinted>2025-04-03T19:15:02Z</cp:lastPrinted>
  <dcterms:created xsi:type="dcterms:W3CDTF">2014-04-09T16:18:08Z</dcterms:created>
  <dcterms:modified xsi:type="dcterms:W3CDTF">2025-04-03T19:15:05Z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